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3" documentId="11_EB03E0C650ECCAABF431796EF355EBE07D5B3700" xr6:coauthVersionLast="47" xr6:coauthVersionMax="47" xr10:uidLastSave="{EC5856D2-8035-4E70-924D-426B91B6F2D8}"/>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139" i="2"/>
  <c r="K123" i="2"/>
  <c r="K111" i="2"/>
  <c r="K105" i="2"/>
  <c r="K98" i="2"/>
  <c r="K93" i="2"/>
  <c r="K88" i="2"/>
  <c r="K83" i="2"/>
  <c r="K75" i="2"/>
  <c r="K68" i="2"/>
  <c r="K64" i="2"/>
  <c r="K60" i="2"/>
  <c r="K56" i="2"/>
  <c r="K48" i="2"/>
  <c r="K45" i="2"/>
  <c r="K39" i="2"/>
  <c r="K30" i="2"/>
  <c r="G143" i="2" s="1"/>
  <c r="K27" i="2"/>
  <c r="G137" i="2" s="1"/>
  <c r="K24" i="2"/>
  <c r="K18" i="2"/>
  <c r="G132" i="2" s="1"/>
  <c r="G85" i="1"/>
  <c r="G83" i="1"/>
  <c r="G81" i="1"/>
  <c r="G79" i="1"/>
  <c r="E71" i="1"/>
  <c r="E66" i="1"/>
  <c r="E62" i="1"/>
  <c r="E20" i="1"/>
  <c r="E11" i="1"/>
  <c r="G142" i="2" l="1"/>
  <c r="G144" i="2" s="1"/>
  <c r="AA1" i="3" s="1"/>
  <c r="G131" i="2"/>
  <c r="G133" i="2" s="1"/>
  <c r="G138" i="2"/>
  <c r="AA33" i="3" l="1"/>
  <c r="AA3" i="3"/>
  <c r="AA37" i="3"/>
  <c r="AA4" i="3" l="1"/>
  <c r="AA12" i="3"/>
  <c r="AA42" i="3"/>
  <c r="AA27" i="3"/>
  <c r="AA7" i="3"/>
  <c r="AA5" i="3"/>
  <c r="AA43" i="3" l="1"/>
  <c r="AA18" i="3"/>
  <c r="AA20" i="3" s="1"/>
  <c r="AA19" i="3"/>
  <c r="AA24" i="3"/>
  <c r="AA23" i="3"/>
  <c r="AA13" i="3"/>
  <c r="AA32" i="3"/>
  <c r="AA15" i="3"/>
  <c r="AA6" i="3"/>
  <c r="AA93" i="3" l="1"/>
  <c r="AA89" i="3"/>
  <c r="AA85" i="3" s="1"/>
  <c r="AA80" i="3" s="1"/>
  <c r="AA72" i="3" s="1"/>
  <c r="AA64" i="3" s="1"/>
  <c r="AA56" i="3" s="1"/>
  <c r="AA44" i="3" s="1"/>
  <c r="AA25" i="3"/>
  <c r="AA14" i="3"/>
  <c r="AA65" i="3" s="1"/>
  <c r="AA57" i="3" s="1"/>
  <c r="AA45" i="3" s="1"/>
  <c r="AA26" i="3" s="1"/>
  <c r="AA95" i="3"/>
  <c r="AA91" i="3"/>
  <c r="AA35" i="3" s="1"/>
  <c r="AA69" i="3"/>
  <c r="AA77" i="3"/>
  <c r="AA29" i="3"/>
  <c r="AA46" i="3"/>
  <c r="AA28" i="3"/>
  <c r="AA41" i="3"/>
  <c r="AA11" i="3"/>
  <c r="AA38" i="3"/>
  <c r="AA21" i="3"/>
  <c r="AA22" i="3" s="1"/>
  <c r="AA9" i="3"/>
  <c r="AA34" i="3"/>
  <c r="AA50" i="3"/>
  <c r="AA10" i="3"/>
  <c r="AA16" i="3"/>
  <c r="AA17" i="3"/>
  <c r="AA94" i="3" l="1"/>
  <c r="AA75" i="3"/>
  <c r="AA90" i="3"/>
  <c r="AA30" i="3"/>
  <c r="AA82" i="3"/>
  <c r="AA51" i="3"/>
  <c r="AA87" i="3"/>
  <c r="AA83" i="3"/>
  <c r="AA76" i="3" s="1"/>
  <c r="AA68" i="3" s="1"/>
  <c r="AA60" i="3" s="1"/>
  <c r="AA52" i="3" s="1"/>
  <c r="AA61" i="3"/>
  <c r="AA53" i="3" s="1"/>
  <c r="AA36" i="3" s="1"/>
  <c r="AA73" i="3"/>
  <c r="AA96" i="3"/>
  <c r="AA92" i="3"/>
  <c r="AA39" i="3" s="1"/>
  <c r="AA71" i="3"/>
  <c r="AA63" i="3" s="1"/>
  <c r="AA55" i="3" s="1"/>
  <c r="AA40" i="3" s="1"/>
  <c r="AA79" i="3"/>
  <c r="AA67" i="3"/>
  <c r="AA47" i="3"/>
  <c r="AA86" i="3"/>
  <c r="AA81" i="3" s="1"/>
  <c r="AA74" i="3" s="1"/>
  <c r="AA66" i="3" s="1"/>
  <c r="AA58" i="3" s="1"/>
  <c r="AA48" i="3" s="1"/>
  <c r="AA59" i="3"/>
  <c r="AA49" i="3" s="1"/>
  <c r="AA31" i="3" s="1"/>
  <c r="AA98" i="3" l="1"/>
  <c r="AA2" i="3" s="1"/>
  <c r="D147" i="2" s="1"/>
  <c r="AA88" i="3"/>
  <c r="AA84" i="3" s="1"/>
  <c r="AA78" i="3" s="1"/>
  <c r="AA70" i="3" s="1"/>
  <c r="AA62" i="3" s="1"/>
  <c r="AA54" i="3" s="1"/>
</calcChain>
</file>

<file path=xl/sharedStrings.xml><?xml version="1.0" encoding="utf-8"?>
<sst xmlns="http://schemas.openxmlformats.org/spreadsheetml/2006/main" count="341" uniqueCount="230">
  <si>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</si>
  <si>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</si>
  <si>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</si>
  <si>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</si>
  <si>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</si>
  <si>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</si>
  <si>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</si>
  <si>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</si>
  <si>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</si>
  <si>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</si>
  <si>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</si>
  <si>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</si>
  <si>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</si>
  <si>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</si>
  <si>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</si>
  <si>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</si>
  <si>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</si>
  <si>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</si>
  <si>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</si>
  <si>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</si>
  <si>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</si>
  <si>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</si>
  <si>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</si>
  <si>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</si>
  <si>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</si>
  <si>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</si>
  <si>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</si>
  <si>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</si>
  <si>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</si>
  <si>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</si>
  <si>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</si>
  <si>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</si>
  <si>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</si>
  <si>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</si>
  <si>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</si>
  <si>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</si>
  <si>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</si>
  <si>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</si>
  <si>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</si>
  <si>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</si>
  <si>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n°6</t>
  </si>
  <si>
    <t xml:space="preserve">PLOMBERIE  </t>
  </si>
  <si>
    <t>3.&amp;</t>
  </si>
  <si>
    <t>6.3</t>
  </si>
  <si>
    <t xml:space="preserve">DESCRIPTION DES OUVRAGES </t>
  </si>
  <si>
    <t>3.T</t>
  </si>
  <si>
    <t>6.3.1</t>
  </si>
  <si>
    <t xml:space="preserve">PARTIE PLOMBERIE </t>
  </si>
  <si>
    <t>4.T</t>
  </si>
  <si>
    <t>6.3.1.1</t>
  </si>
  <si>
    <t xml:space="preserve">Travaux préparatoires  </t>
  </si>
  <si>
    <t>6.3.1.1.1</t>
  </si>
  <si>
    <t xml:space="preserve">Alimentation provisoire </t>
  </si>
  <si>
    <t>6.T</t>
  </si>
  <si>
    <t>6.3.1.1.1.1</t>
  </si>
  <si>
    <t>Alimentation provisoire</t>
  </si>
  <si>
    <t>ENS</t>
  </si>
  <si>
    <t>9.L</t>
  </si>
  <si>
    <t xml:space="preserve">Localisation : 
Alimentation provisoire liée aux travaux du projet 
</t>
  </si>
  <si>
    <t>9.&amp;</t>
  </si>
  <si>
    <t>6.&amp;</t>
  </si>
  <si>
    <t>6.3.1.1.2</t>
  </si>
  <si>
    <t xml:space="preserve">Dépose installation existante suivant projet </t>
  </si>
  <si>
    <t>6.3.1.1.2.1</t>
  </si>
  <si>
    <t xml:space="preserve">Dépose installation partielle en intérieur pour sanitaire du projet </t>
  </si>
  <si>
    <t xml:space="preserve">Localisation : 
Dépose installation sur local sanitaire suivant nouvel agencement du projet 
Base indicative avec 
	Neutralisation réseau
	Dépose installation avec appareils sanitaires + alimentation + évacuation 
	Toute reprise installation actuelle sur reste bâtiment pour fonctionnement pendant les travaux 
	Gravats 
Préciser les travaux prévus suivant état des lieux et étude suivant projet: 
</t>
  </si>
  <si>
    <t>6.3.1.1.2.2</t>
  </si>
  <si>
    <t xml:space="preserve">Dépose abreuvoir box </t>
  </si>
  <si>
    <t xml:space="preserve">Localisation : 
Dépose de l'abreuvoir du local 3
Base indicative avec 
	Neutralisation réseau
	Dépose installation abreuvoir (alimentation + évacuation conservées)
	Toute reprise installation actuelle sur reste bâtiment pour fonctionnement pendant les travaux 
	Gravats 
Préciser les travaux prévus suivant état des lieux et étude suivant projet: 
</t>
  </si>
  <si>
    <t>6.3.1.1.2.3</t>
  </si>
  <si>
    <t xml:space="preserve">Dépose installation partielle en extérieur pour parties concernées du projet </t>
  </si>
  <si>
    <t xml:space="preserve">Localisation : 
Dépose installation sur extérieur des parties concernées du projet 
Base indicative avec 
	Neutralisation réseau
	Dépose installation avec alimentation   
	Toute reprise installation actuelle sur reste du site pour fonctionnement pendant les travaux 
	Gravats 
Préciser les travaux prévus suivant état des lieux et étude suivant projet: 
</t>
  </si>
  <si>
    <t>5.&amp;</t>
  </si>
  <si>
    <t>6.3.1.2</t>
  </si>
  <si>
    <t xml:space="preserve">Travaux d'installation de plomberie </t>
  </si>
  <si>
    <t>6.3.1.2.1</t>
  </si>
  <si>
    <t xml:space="preserve">alimentation en eau </t>
  </si>
  <si>
    <t>6.3.1.2.1.1</t>
  </si>
  <si>
    <t xml:space="preserve">Alimentation sur réseau </t>
  </si>
  <si>
    <t>8.T</t>
  </si>
  <si>
    <t>6.3.1.2.1.1.1</t>
  </si>
  <si>
    <t xml:space="preserve">alimentation pour projet   </t>
  </si>
  <si>
    <t xml:space="preserve">Localisation : 
Alimentation  pour local sanitaire et laverie en intérieur et pour abreuvoirs en extérieur du projet
( suivant CCTP et à partir branchement général actuel ou équivalent suivant étude et état des lieux ) 
base indicative avec 
Alimentation suivant site et piquage envisagée 
 compris 
	Tous remaniage et de piquage compris tous accessoires nécessaires sur comptage envisagée pour local sanitaire et la laverie (1 ensemble)
	Tous remaniage et de piquage compris tous accessoires nécessaires sur comptage envisagée pour abreuvoirs ( 1 ensemble ) 
  	Tous percement , fourreaux et rebouchage au droit maçonnerie ( 1 ensemble ) 
Préciser les travaux prévus suivant état des lieux et étude:
</t>
  </si>
  <si>
    <t>8.&amp;</t>
  </si>
  <si>
    <t>6.3.1.2.1.2</t>
  </si>
  <si>
    <t xml:space="preserve">Robinet d'arrêt général </t>
  </si>
  <si>
    <t>6.3.1.2.1.2.1</t>
  </si>
  <si>
    <t xml:space="preserve">Robinet d 'arrêt général en intérieur pour sanitaire du projet  </t>
  </si>
  <si>
    <t xml:space="preserve">Localisation : 
Robinet d'arrêt général installation sur intérieur du local sanitaire du projet 
 Préciser les travaux prévus suivant  état des lieux  et étude:
</t>
  </si>
  <si>
    <t>6.3.1.2.1.2.2</t>
  </si>
  <si>
    <t xml:space="preserve">Robinet d 'arrêt général en extérieur pour parties concernées du projet  </t>
  </si>
  <si>
    <t xml:space="preserve">Localisation : 
Robinet d'arrêt général pour installation sur extérieur des parties concernées du projet 
Préciser les travaux prévus suivant  état des lieux  et étude:
</t>
  </si>
  <si>
    <t>6.3.1.2.2</t>
  </si>
  <si>
    <t>Installation intérieure pour local sanitaires et box</t>
  </si>
  <si>
    <t>6.3.1.2.2.1</t>
  </si>
  <si>
    <t xml:space="preserve">Appareils sanitaires et branchement MAL </t>
  </si>
  <si>
    <t>6.3.1.2.2.1.1</t>
  </si>
  <si>
    <t>Bloc cuvette " ULYSSE "</t>
  </si>
  <si>
    <t>9.T</t>
  </si>
  <si>
    <t xml:space="preserve">Localisation : 
WC dans local sanitaire suivant nouvel agencement du projet 
</t>
  </si>
  <si>
    <t>6.3.1.2.2.1.2</t>
  </si>
  <si>
    <t xml:space="preserve">Lavabo plan </t>
  </si>
  <si>
    <t xml:space="preserve">Localisation : 
Accès dans  local sanitaire suivant nouvel agencement du projet   
</t>
  </si>
  <si>
    <t>6.3.1.2.2.1.3</t>
  </si>
  <si>
    <t xml:space="preserve">Équipements pour machine à laver </t>
  </si>
  <si>
    <t xml:space="preserve">Localisation : 
Accès dans local laverie suivant nouvel agencement du projet   
</t>
  </si>
  <si>
    <t>6.3.1.2.2.1.4</t>
  </si>
  <si>
    <t>Abreuvoirs d'écurie</t>
  </si>
  <si>
    <t>9.U.DESCRIPTIF_IMAGE</t>
  </si>
  <si>
    <t>9.U.IMAGE</t>
  </si>
  <si>
    <t xml:space="preserve">Localisation : 
Ensemble abreuvoirs sur box 9 et 14
 Base indicative  
 Ensemble abreuvoir type Micro pour chevaux Bleu  de chez HORSE STOP  ou équivalent compris   
 	Travaux préparatoires 
	Abreuvoir
	Raccordement sur attente EF 
 	Tous équipements complémentaires non décrits   
Préciser sur DPGF référence et joindre documentation prévue suivant étude :
</t>
  </si>
  <si>
    <t>6.3.1.2.2.2</t>
  </si>
  <si>
    <t xml:space="preserve">Distribution intérieur   </t>
  </si>
  <si>
    <t>6.3.1.2.2.2.1</t>
  </si>
  <si>
    <t xml:space="preserve">Distribution alimentation EF uniquement    </t>
  </si>
  <si>
    <t xml:space="preserve">Localisation : 
 Réseau alimentation  intérieur  dans local sanitaire suivant nouvel agencement du projet   
Base indicative avec 
	Réseau alimentation canalisation alimentant en intérieur avec : 
	. Raccordement et alimentation réseau EF 
	. Réseau EF des appareils sanitaires (2 unités ) , MAL (1 unité)  et abreuvoirs box 9 et 14 (2 unités)
	. Bouclage de la distribution suivant étude 	
</t>
  </si>
  <si>
    <t>6.3.1.2.2.3</t>
  </si>
  <si>
    <t xml:space="preserve">Accessoires </t>
  </si>
  <si>
    <t>6.3.1.2.2.3.1</t>
  </si>
  <si>
    <t xml:space="preserve">Porte papier </t>
  </si>
  <si>
    <t xml:space="preserve">Localisation : 
WC dans local sanitaire suivant nouvel agencement du projet 
</t>
  </si>
  <si>
    <t>6.3.1.2.2.3.2</t>
  </si>
  <si>
    <t xml:space="preserve">Distributeur de savon </t>
  </si>
  <si>
    <t xml:space="preserve">Localisation : 
au droit lavabo vasque  sur accès dans local sanitaire suivant nouvel agencement du projet 
</t>
  </si>
  <si>
    <t>6.3.1.2.2.3.3</t>
  </si>
  <si>
    <t xml:space="preserve">Essuie mains </t>
  </si>
  <si>
    <t>6.3.1.2.2.3.4</t>
  </si>
  <si>
    <t xml:space="preserve">Miroir avec glace de 80 cm x 60 cm </t>
  </si>
  <si>
    <t>6.3.1.2.2.4</t>
  </si>
  <si>
    <t xml:space="preserve">Évacuation et ventilation </t>
  </si>
  <si>
    <t>6.3.1.2.2.4.1</t>
  </si>
  <si>
    <t xml:space="preserve">Évacuation et ventilation de chutes du projet </t>
  </si>
  <si>
    <r>
      <rPr>
        <i/>
        <sz val="8"/>
        <color rgb="FF000000"/>
        <rFont val="Arial"/>
        <family val="2"/>
      </rPr>
      <t xml:space="preserve">Localisation : </t>
    </r>
    <r>
      <rPr>
        <i/>
        <sz val="8"/>
        <color rgb="FF000000"/>
        <rFont val="Arial"/>
        <family val="2"/>
      </rPr>
      <t xml:space="preserve">
Réseau évacuation et ventilation de chutes EU/EV pour installation sur intérieur du local sanitaire du projet 
( suivant CCTP en tenant compte installation suivant étude ) avec   
 </t>
    </r>
    <r>
      <rPr>
        <i/>
        <u/>
        <sz val="8"/>
        <color rgb="FF000000"/>
        <rFont val="Arial"/>
        <family val="2"/>
      </rPr>
      <t xml:space="preserve">Partie évacuation  </t>
    </r>
    <r>
      <rPr>
        <i/>
        <sz val="8"/>
        <color rgb="FF000000"/>
        <rFont val="Arial"/>
        <family val="2"/>
      </rPr>
      <t xml:space="preserve">
	Base indicative 
	Réseau évacuation desservant suivant projet 
		Diamètre 42/45 + Diamètre 100 vertical et horizontal
		Réseau pour 2 appareils sanitaires + 1 équipement MAL 
		Raccordement sur attente intérieure  prévu par le lot 3 
</t>
    </r>
    <r>
      <rPr>
        <i/>
        <u/>
        <sz val="8"/>
        <color rgb="FF000000"/>
        <rFont val="Arial"/>
        <family val="2"/>
      </rPr>
      <t xml:space="preserve"> Partie ventilation de chutes
</t>
    </r>
    <r>
      <rPr>
        <i/>
        <sz val="8"/>
        <color rgb="FF000000"/>
        <rFont val="Arial"/>
        <family val="2"/>
      </rPr>
      <t xml:space="preserve">	Base indicative 
	Réseau ventilation de chutes desservant suivant projet 
		Diamètre Ventilation primaire des chutes EV Ø 100 
		Réseau pour 2 appareils sanitaires + 1 équipement MAL 
		Raccordement sur réseau existant compris sortie toiture  
Préciser les travaux prévus suivant étude et état des lieux : 
</t>
    </r>
    <r>
      <rPr>
        <i/>
        <u/>
        <sz val="8"/>
        <color rgb="FF000000"/>
        <rFont val="Arial"/>
        <family val="2"/>
      </rPr>
      <t xml:space="preserve">
</t>
    </r>
  </si>
  <si>
    <t>6.3.1.2.3</t>
  </si>
  <si>
    <t xml:space="preserve">Installation extérieure pour abreuvoirs </t>
  </si>
  <si>
    <t>6.3.1.2.3.1</t>
  </si>
  <si>
    <t xml:space="preserve">Distribution extérieure </t>
  </si>
  <si>
    <t xml:space="preserve">Localisation : 
 Réseau alimentation  extérieur  pour desservir les abreuvoirs sur parties concernées suivant localisation au projet à savoir 
	écurie active
	Prairies
	Paddocks sur herbe et sur sable 
	Carrière    
Base indicative avec 
	Réseau alimentation canalisation alimentant chaque abreuvoir suivant cheminement avec : 
		Réseau EF avec prestation protection pour abreuvoir antigel
		Vanne de coupure d'eau pour chaque abreuvoir 
		Départ suivant robinet général envisagée 
		Adaptation dans tranchée prévue par lot 1
		tous accessoires attente pour raccordement de chaque abreuvoir prévue par lot 11 ( 13 unités) 
		Bouclage de la distribution suivant étude 
		Tous équipements complémentaires non décrits
Préciser les travaux prévus suivant étude : 
</t>
  </si>
  <si>
    <t>4.&amp;</t>
  </si>
  <si>
    <t>6.3.2</t>
  </si>
  <si>
    <t xml:space="preserve">PARTIE ETUDE </t>
  </si>
  <si>
    <t>6.3.2.1</t>
  </si>
  <si>
    <t xml:space="preserve">Frais divers </t>
  </si>
  <si>
    <t>6.3.2.1.1</t>
  </si>
  <si>
    <t xml:space="preserve">Divers et étude suivant travaux </t>
  </si>
  <si>
    <t xml:space="preserve">Localisation : 
Uniquement  prestations liées aux parties concernées suivant localisation  au projet 
Préciser prestations suivant étude  
</t>
  </si>
  <si>
    <t>Total H.T. :</t>
  </si>
  <si>
    <t>Total T.V.A. (20%) :</t>
  </si>
  <si>
    <t>Total T.T.C. :</t>
  </si>
  <si>
    <t xml:space="preserve">RECAPITULATIF
Lot n°6 PLOMBERIE  </t>
  </si>
  <si>
    <t>RECAPITULATIF DES CHAPITRES</t>
  </si>
  <si>
    <t>6.3 - DESCRIPTION DES OUVRAGES</t>
  </si>
  <si>
    <t>- 6.3.1 - PARTIE PLOMBERIE</t>
  </si>
  <si>
    <t>- 6.3.2 - PARTIE ETUDE</t>
  </si>
  <si>
    <t xml:space="preserve">Total du lot PLOMBERIE  </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</si>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</sst>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5"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u/>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i/>
      <u/>
      <sz val="8"/>
      <color rgb="FF000000"/>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31">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9" xfId="0" applyFont="1" applyBorder="1" applyAlignment="1">
      <alignment horizontal="right" vertical="top" wrapText="1"/>
    </xf>
    <xf numFmtId="4" fontId="14" fillId="0" borderId="9" xfId="0" applyNumberFormat="1" applyFont="1" applyBorder="1" applyAlignment="1">
      <alignment horizontal="right" vertical="top" wrapText="1"/>
    </xf>
    <xf numFmtId="4" fontId="14" fillId="0" borderId="12" xfId="0" applyNumberFormat="1" applyFont="1" applyBorder="1" applyAlignment="1" applyProtection="1">
      <alignment horizontal="right" vertical="top" wrapText="1"/>
      <protection locked="0"/>
    </xf>
    <xf numFmtId="4" fontId="15" fillId="0" borderId="12" xfId="0" applyNumberFormat="1" applyFont="1" applyBorder="1" applyAlignment="1" applyProtection="1">
      <alignment vertical="top" wrapText="1"/>
      <protection locked="0"/>
    </xf>
    <xf numFmtId="4" fontId="15"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6" fillId="0" borderId="11" xfId="0" applyFont="1" applyBorder="1" applyAlignment="1">
      <alignment vertical="top" wrapText="1"/>
    </xf>
    <xf numFmtId="0" fontId="15" fillId="0" borderId="11" xfId="0" applyFont="1" applyBorder="1" applyAlignment="1">
      <alignment vertical="top" wrapText="1"/>
    </xf>
    <xf numFmtId="3" fontId="14" fillId="0" borderId="9" xfId="0" applyNumberFormat="1" applyFont="1" applyBorder="1" applyAlignment="1">
      <alignment horizontal="right" vertical="top" wrapText="1"/>
    </xf>
    <xf numFmtId="3" fontId="14" fillId="0" borderId="12" xfId="0" applyNumberFormat="1" applyFont="1" applyBorder="1" applyAlignment="1" applyProtection="1">
      <alignment horizontal="right" vertical="top" wrapText="1"/>
      <protection locked="0"/>
    </xf>
    <xf numFmtId="0" fontId="1" fillId="0" borderId="0" xfId="0" applyFont="1" applyAlignment="1">
      <alignment vertical="top"/>
    </xf>
    <xf numFmtId="0" fontId="21"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13" fillId="0" borderId="11" xfId="0" applyFont="1" applyBorder="1" applyAlignment="1">
      <alignment vertical="top" wrapText="1"/>
    </xf>
    <xf numFmtId="0" fontId="1" fillId="0" borderId="11" xfId="0" applyFont="1" applyBorder="1" applyAlignment="1">
      <alignment vertical="top" wrapText="1"/>
    </xf>
    <xf numFmtId="0" fontId="16" fillId="0" borderId="11" xfId="0" applyFont="1" applyBorder="1" applyAlignment="1">
      <alignment vertical="top" wrapText="1"/>
    </xf>
    <xf numFmtId="0" fontId="17" fillId="0" borderId="0" xfId="0" applyFont="1" applyAlignment="1">
      <alignment vertical="top" wrapText="1"/>
    </xf>
    <xf numFmtId="0" fontId="16" fillId="0" borderId="0" xfId="0" applyFont="1" applyAlignment="1">
      <alignment vertical="top" wrapText="1"/>
    </xf>
    <xf numFmtId="0" fontId="0" fillId="0" borderId="0" xfId="0"/>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8" fillId="0" borderId="0" xfId="0" applyNumberFormat="1" applyFont="1" applyAlignment="1">
      <alignment horizontal="right" vertical="top" wrapText="1"/>
    </xf>
    <xf numFmtId="164" fontId="18" fillId="0" borderId="5" xfId="0" applyNumberFormat="1" applyFont="1" applyBorder="1" applyAlignment="1">
      <alignment horizontal="right" vertical="top" wrapText="1"/>
    </xf>
    <xf numFmtId="0" fontId="18" fillId="0" borderId="4" xfId="0" applyFont="1" applyBorder="1" applyAlignment="1">
      <alignment vertical="top" wrapText="1"/>
    </xf>
    <xf numFmtId="0" fontId="18" fillId="0" borderId="0" xfId="0" applyFont="1" applyAlignment="1">
      <alignment vertical="top" wrapText="1"/>
    </xf>
    <xf numFmtId="164" fontId="18" fillId="0" borderId="7" xfId="0" applyNumberFormat="1" applyFont="1" applyBorder="1" applyAlignment="1">
      <alignment horizontal="right" vertical="top" wrapText="1"/>
    </xf>
    <xf numFmtId="164" fontId="18" fillId="0" borderId="8"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164" fontId="21" fillId="0" borderId="0" xfId="0" applyNumberFormat="1" applyFont="1" applyAlignment="1">
      <alignment horizontal="right" vertical="top" wrapText="1"/>
    </xf>
    <xf numFmtId="0" fontId="21" fillId="0" borderId="0" xfId="0" applyFont="1" applyAlignment="1">
      <alignment horizontal="left" vertical="top" wrapText="1"/>
    </xf>
    <xf numFmtId="0" fontId="21" fillId="0" borderId="0" xfId="0" applyFont="1" applyAlignment="1">
      <alignment vertical="top" wrapText="1"/>
    </xf>
    <xf numFmtId="164" fontId="22" fillId="0" borderId="0" xfId="0" applyNumberFormat="1" applyFont="1" applyAlignment="1">
      <alignment horizontal="right" vertical="top" wrapText="1" indent="1"/>
    </xf>
    <xf numFmtId="164" fontId="22" fillId="0" borderId="0" xfId="0" applyNumberFormat="1" applyFont="1" applyAlignment="1">
      <alignment horizontal="right" vertical="top" wrapText="1"/>
    </xf>
    <xf numFmtId="0" fontId="22" fillId="0" borderId="0" xfId="0" applyFont="1" applyAlignment="1">
      <alignment horizontal="left" vertical="top" wrapText="1" indent="1"/>
    </xf>
    <xf numFmtId="0" fontId="22" fillId="0" borderId="0" xfId="0" applyFont="1" applyAlignment="1">
      <alignmen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aeae52b4-30bb-47e4-85cd-b068043872e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a07d3a1a-64ab-483a-bbfa-641e22205ddb}">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5"/>
      <c r="F2" s="55"/>
      <c r="G2" s="55"/>
      <c r="H2" s="55"/>
      <c r="I2" s="8"/>
    </row>
    <row r="3" spans="2:9" ht="9" customHeight="1" x14ac:dyDescent="0.25">
      <c r="B3" s="5"/>
      <c r="C3" s="6"/>
      <c r="D3" s="7"/>
      <c r="E3" s="55"/>
      <c r="F3" s="55"/>
      <c r="G3" s="55"/>
      <c r="H3" s="55"/>
      <c r="I3" s="8"/>
    </row>
    <row r="4" spans="2:9" ht="9" customHeight="1" x14ac:dyDescent="0.25">
      <c r="B4" s="5"/>
      <c r="C4" s="6"/>
      <c r="D4" s="7"/>
      <c r="E4" s="55"/>
      <c r="F4" s="55"/>
      <c r="G4" s="55"/>
      <c r="H4" s="55"/>
      <c r="I4" s="8"/>
    </row>
    <row r="5" spans="2:9" ht="9" customHeight="1" x14ac:dyDescent="0.25">
      <c r="B5" s="5"/>
      <c r="C5" s="6"/>
      <c r="D5" s="7"/>
      <c r="E5" s="55"/>
      <c r="F5" s="55"/>
      <c r="G5" s="55"/>
      <c r="H5" s="55"/>
      <c r="I5" s="8"/>
    </row>
    <row r="6" spans="2:9" ht="9" customHeight="1" x14ac:dyDescent="0.25">
      <c r="B6" s="5"/>
      <c r="C6" s="6"/>
      <c r="D6" s="7"/>
      <c r="E6" s="55"/>
      <c r="F6" s="55"/>
      <c r="G6" s="55"/>
      <c r="H6" s="55"/>
      <c r="I6" s="8"/>
    </row>
    <row r="7" spans="2:9" ht="9" customHeight="1" x14ac:dyDescent="0.25">
      <c r="B7" s="5"/>
      <c r="C7" s="6"/>
      <c r="D7" s="7"/>
      <c r="E7" s="55"/>
      <c r="F7" s="55"/>
      <c r="G7" s="55"/>
      <c r="H7" s="55"/>
      <c r="I7" s="8"/>
    </row>
    <row r="8" spans="2:9" ht="9" customHeight="1" x14ac:dyDescent="0.25">
      <c r="B8" s="5"/>
      <c r="C8" s="6"/>
      <c r="D8" s="7"/>
      <c r="E8" s="55"/>
      <c r="F8" s="55"/>
      <c r="G8" s="55"/>
      <c r="H8" s="55"/>
      <c r="I8" s="8"/>
    </row>
    <row r="9" spans="2:9" ht="9" customHeight="1" x14ac:dyDescent="0.25">
      <c r="B9" s="5"/>
      <c r="C9" s="6"/>
      <c r="D9" s="7"/>
      <c r="E9" s="55"/>
      <c r="F9" s="55"/>
      <c r="G9" s="55"/>
      <c r="H9" s="55"/>
      <c r="I9" s="8"/>
    </row>
    <row r="10" spans="2:9" ht="9" customHeight="1" x14ac:dyDescent="0.25">
      <c r="B10" s="5"/>
      <c r="C10" s="6"/>
      <c r="D10" s="7"/>
      <c r="E10" s="55"/>
      <c r="F10" s="55"/>
      <c r="G10" s="55"/>
      <c r="H10" s="55"/>
      <c r="I10" s="8"/>
    </row>
    <row r="11" spans="2:9" ht="9" customHeight="1" x14ac:dyDescent="0.25">
      <c r="B11" s="5"/>
      <c r="C11" s="6"/>
      <c r="D11" s="7"/>
      <c r="E11" s="56" t="str">
        <f>IF(Paramètres!C5&lt;&gt;"",Paramètres!C5,"")</f>
        <v>Création d'une carrière subirriguée 
et 
aménagement d'un hébergement extérieur innovant pour équidés</v>
      </c>
      <c r="F11" s="56"/>
      <c r="G11" s="56"/>
      <c r="H11" s="56"/>
      <c r="I11" s="8"/>
    </row>
    <row r="12" spans="2:9" ht="9" customHeight="1" x14ac:dyDescent="0.25">
      <c r="B12" s="5"/>
      <c r="C12" s="6"/>
      <c r="D12" s="7"/>
      <c r="E12" s="56"/>
      <c r="F12" s="56"/>
      <c r="G12" s="56"/>
      <c r="H12" s="56"/>
      <c r="I12" s="8"/>
    </row>
    <row r="13" spans="2:9" ht="9" customHeight="1" x14ac:dyDescent="0.25">
      <c r="B13" s="5"/>
      <c r="C13" s="6"/>
      <c r="D13" s="7"/>
      <c r="E13" s="56"/>
      <c r="F13" s="56"/>
      <c r="G13" s="56"/>
      <c r="H13" s="56"/>
      <c r="I13" s="8"/>
    </row>
    <row r="14" spans="2:9" ht="9" customHeight="1" x14ac:dyDescent="0.25">
      <c r="B14" s="5"/>
      <c r="C14" s="6"/>
      <c r="D14" s="7"/>
      <c r="E14" s="56"/>
      <c r="F14" s="56"/>
      <c r="G14" s="56"/>
      <c r="H14" s="56"/>
      <c r="I14" s="8"/>
    </row>
    <row r="15" spans="2:9" ht="9" customHeight="1" x14ac:dyDescent="0.25">
      <c r="B15" s="5"/>
      <c r="C15" s="6"/>
      <c r="D15" s="7"/>
      <c r="E15" s="56"/>
      <c r="F15" s="56"/>
      <c r="G15" s="56"/>
      <c r="H15" s="56"/>
      <c r="I15" s="8"/>
    </row>
    <row r="16" spans="2:9" ht="9" customHeight="1" x14ac:dyDescent="0.25">
      <c r="B16" s="5"/>
      <c r="C16" s="6"/>
      <c r="D16" s="7"/>
      <c r="E16" s="56"/>
      <c r="F16" s="56"/>
      <c r="G16" s="56"/>
      <c r="H16" s="56"/>
      <c r="I16" s="8"/>
    </row>
    <row r="17" spans="2:9" ht="9" customHeight="1" x14ac:dyDescent="0.25">
      <c r="B17" s="5"/>
      <c r="C17" s="6"/>
      <c r="D17" s="7"/>
      <c r="E17" s="56"/>
      <c r="F17" s="56"/>
      <c r="G17" s="56"/>
      <c r="H17" s="56"/>
      <c r="I17" s="8"/>
    </row>
    <row r="18" spans="2:9" ht="9" customHeight="1" x14ac:dyDescent="0.25">
      <c r="B18" s="5"/>
      <c r="C18" s="6"/>
      <c r="D18" s="7"/>
      <c r="E18" s="56"/>
      <c r="F18" s="56"/>
      <c r="G18" s="56"/>
      <c r="H18" s="56"/>
      <c r="I18" s="8"/>
    </row>
    <row r="19" spans="2:9" ht="9" customHeight="1" x14ac:dyDescent="0.25">
      <c r="B19" s="5"/>
      <c r="C19" s="6"/>
      <c r="D19" s="7"/>
      <c r="E19" s="56"/>
      <c r="F19" s="56"/>
      <c r="G19" s="56"/>
      <c r="H19" s="56"/>
      <c r="I19" s="8"/>
    </row>
    <row r="20" spans="2:9" ht="9" customHeight="1" x14ac:dyDescent="0.25">
      <c r="B20" s="5"/>
      <c r="C20" s="6"/>
      <c r="D20" s="7"/>
      <c r="E20" s="56" t="str">
        <f>IF(Paramètres!C24&lt;&gt;"",Paramètres!C24,"") &amp; CHAR(10) &amp; IF(Paramètres!C26&lt;&gt;"",Paramètres!C26,"") &amp; CHAR(10) &amp; IF(Paramètres!C28&lt;&gt;"",Paramètres!C28,"")</f>
        <v>"Les Ecuries du Bois"
61310 GOUFFERN EN AUGE
La Cochère</v>
      </c>
      <c r="F20" s="56"/>
      <c r="G20" s="56"/>
      <c r="H20" s="56"/>
      <c r="I20" s="8"/>
    </row>
    <row r="21" spans="2:9" ht="9" customHeight="1" x14ac:dyDescent="0.25">
      <c r="B21" s="5"/>
      <c r="C21" s="6"/>
      <c r="D21" s="7"/>
      <c r="E21" s="56"/>
      <c r="F21" s="56"/>
      <c r="G21" s="56"/>
      <c r="H21" s="56"/>
      <c r="I21" s="8"/>
    </row>
    <row r="22" spans="2:9" ht="9" customHeight="1" x14ac:dyDescent="0.25">
      <c r="B22" s="5"/>
      <c r="C22" s="6"/>
      <c r="D22" s="7"/>
      <c r="E22" s="56"/>
      <c r="F22" s="56"/>
      <c r="G22" s="56"/>
      <c r="H22" s="56"/>
      <c r="I22" s="8"/>
    </row>
    <row r="23" spans="2:9" ht="9" customHeight="1" x14ac:dyDescent="0.25">
      <c r="B23" s="5"/>
      <c r="C23" s="6"/>
      <c r="D23" s="7"/>
      <c r="E23" s="56"/>
      <c r="F23" s="56"/>
      <c r="G23" s="56"/>
      <c r="H23" s="56"/>
      <c r="I23" s="8"/>
    </row>
    <row r="24" spans="2:9" ht="9" customHeight="1" x14ac:dyDescent="0.25">
      <c r="B24" s="5"/>
      <c r="C24" s="6"/>
      <c r="D24" s="7"/>
      <c r="E24" s="56"/>
      <c r="F24" s="56"/>
      <c r="G24" s="56"/>
      <c r="H24" s="56"/>
      <c r="I24" s="8"/>
    </row>
    <row r="25" spans="2:9" ht="9" customHeight="1" x14ac:dyDescent="0.25">
      <c r="B25" s="5"/>
      <c r="C25" s="6"/>
      <c r="D25" s="7"/>
      <c r="E25" s="56"/>
      <c r="F25" s="56"/>
      <c r="G25" s="56"/>
      <c r="H25" s="56"/>
      <c r="I25" s="8"/>
    </row>
    <row r="26" spans="2:9" ht="9" customHeight="1" x14ac:dyDescent="0.25">
      <c r="B26" s="5"/>
      <c r="C26" s="6"/>
      <c r="D26" s="7"/>
      <c r="E26" s="56"/>
      <c r="F26" s="56"/>
      <c r="G26" s="56"/>
      <c r="H26" s="56"/>
      <c r="I26" s="8"/>
    </row>
    <row r="27" spans="2:9" ht="9" customHeight="1" x14ac:dyDescent="0.25">
      <c r="B27" s="5"/>
      <c r="C27" s="6"/>
      <c r="D27" s="7"/>
      <c r="E27" s="56"/>
      <c r="F27" s="56"/>
      <c r="G27" s="56"/>
      <c r="H27" s="56"/>
      <c r="I27" s="8"/>
    </row>
    <row r="28" spans="2:9" ht="9" customHeight="1" x14ac:dyDescent="0.25">
      <c r="B28" s="5"/>
      <c r="C28" s="6"/>
      <c r="D28" s="7"/>
      <c r="E28" s="55"/>
      <c r="F28" s="55"/>
      <c r="G28" s="55"/>
      <c r="H28" s="55"/>
      <c r="I28" s="8"/>
    </row>
    <row r="29" spans="2:9" ht="9" customHeight="1" x14ac:dyDescent="0.25">
      <c r="B29" s="5"/>
      <c r="C29" s="6"/>
      <c r="D29" s="7"/>
      <c r="E29" s="55"/>
      <c r="F29" s="55"/>
      <c r="G29" s="55"/>
      <c r="H29" s="55"/>
      <c r="I29" s="8"/>
    </row>
    <row r="30" spans="2:9" ht="9" customHeight="1" x14ac:dyDescent="0.25">
      <c r="B30" s="5"/>
      <c r="C30" s="6"/>
      <c r="D30" s="7"/>
      <c r="E30" s="55"/>
      <c r="F30" s="55"/>
      <c r="G30" s="55"/>
      <c r="H30" s="55"/>
      <c r="I30" s="8"/>
    </row>
    <row r="31" spans="2:9" ht="9" customHeight="1" x14ac:dyDescent="0.25">
      <c r="B31" s="5"/>
      <c r="C31" s="6"/>
      <c r="D31" s="7"/>
      <c r="E31" s="55"/>
      <c r="F31" s="55"/>
      <c r="G31" s="55"/>
      <c r="H31" s="55"/>
      <c r="I31" s="8"/>
    </row>
    <row r="32" spans="2:9" ht="9" customHeight="1" x14ac:dyDescent="0.25">
      <c r="B32" s="5"/>
      <c r="C32" s="6"/>
      <c r="D32" s="7"/>
      <c r="E32" s="55"/>
      <c r="F32" s="55"/>
      <c r="G32" s="55"/>
      <c r="H32" s="55"/>
      <c r="I32" s="8"/>
    </row>
    <row r="33" spans="2:9" ht="9" customHeight="1" x14ac:dyDescent="0.25">
      <c r="B33" s="5"/>
      <c r="C33" s="6"/>
      <c r="D33" s="7"/>
      <c r="E33" s="55"/>
      <c r="F33" s="55"/>
      <c r="G33" s="55"/>
      <c r="H33" s="55"/>
      <c r="I33" s="8"/>
    </row>
    <row r="34" spans="2:9" ht="9" customHeight="1" x14ac:dyDescent="0.25">
      <c r="B34" s="5"/>
      <c r="C34" s="6"/>
      <c r="D34" s="7"/>
      <c r="E34" s="55"/>
      <c r="F34" s="55"/>
      <c r="G34" s="55"/>
      <c r="H34" s="55"/>
      <c r="I34" s="8"/>
    </row>
    <row r="35" spans="2:9" ht="9" customHeight="1" x14ac:dyDescent="0.25">
      <c r="B35" s="5"/>
      <c r="C35" s="6"/>
      <c r="D35" s="7"/>
      <c r="E35" s="55"/>
      <c r="F35" s="55"/>
      <c r="G35" s="55"/>
      <c r="H35" s="55"/>
      <c r="I35" s="8"/>
    </row>
    <row r="36" spans="2:9" ht="9" customHeight="1" x14ac:dyDescent="0.25">
      <c r="B36" s="5"/>
      <c r="C36" s="6"/>
      <c r="D36" s="7"/>
      <c r="E36" s="55"/>
      <c r="F36" s="55"/>
      <c r="G36" s="55"/>
      <c r="H36" s="55"/>
      <c r="I36" s="8"/>
    </row>
    <row r="37" spans="2:9" ht="9" customHeight="1" x14ac:dyDescent="0.25">
      <c r="B37" s="5"/>
      <c r="C37" s="6"/>
      <c r="D37" s="7"/>
      <c r="E37" s="55"/>
      <c r="F37" s="55"/>
      <c r="G37" s="55"/>
      <c r="H37" s="55"/>
      <c r="I37" s="8"/>
    </row>
    <row r="38" spans="2:9" ht="9" customHeight="1" x14ac:dyDescent="0.25">
      <c r="B38" s="5"/>
      <c r="C38" s="6"/>
      <c r="D38" s="7"/>
      <c r="E38" s="55"/>
      <c r="F38" s="55"/>
      <c r="G38" s="55"/>
      <c r="H38" s="55"/>
      <c r="I38" s="8"/>
    </row>
    <row r="39" spans="2:9" ht="9" customHeight="1" x14ac:dyDescent="0.25">
      <c r="B39" s="5"/>
      <c r="C39" s="6"/>
      <c r="D39" s="7"/>
      <c r="E39" s="55"/>
      <c r="F39" s="55"/>
      <c r="G39" s="55"/>
      <c r="H39" s="55"/>
      <c r="I39" s="8"/>
    </row>
    <row r="40" spans="2:9" ht="9" customHeight="1" x14ac:dyDescent="0.25">
      <c r="B40" s="5"/>
      <c r="C40" s="6"/>
      <c r="D40" s="7"/>
      <c r="E40" s="55"/>
      <c r="F40" s="55"/>
      <c r="G40" s="55"/>
      <c r="H40" s="55"/>
      <c r="I40" s="8"/>
    </row>
    <row r="41" spans="2:9" ht="9" customHeight="1" x14ac:dyDescent="0.25">
      <c r="B41" s="5"/>
      <c r="C41" s="6"/>
      <c r="D41" s="7"/>
      <c r="E41" s="55"/>
      <c r="F41" s="55"/>
      <c r="G41" s="55"/>
      <c r="H41" s="55"/>
      <c r="I41" s="8"/>
    </row>
    <row r="42" spans="2:9" ht="9" customHeight="1" x14ac:dyDescent="0.25">
      <c r="B42" s="5"/>
      <c r="C42" s="6"/>
      <c r="D42" s="7"/>
      <c r="E42" s="55"/>
      <c r="F42" s="55"/>
      <c r="G42" s="55"/>
      <c r="H42" s="55"/>
      <c r="I42" s="8"/>
    </row>
    <row r="43" spans="2:9" ht="9" customHeight="1" x14ac:dyDescent="0.25">
      <c r="B43" s="5"/>
      <c r="C43" s="6"/>
      <c r="D43" s="7"/>
      <c r="E43" s="55"/>
      <c r="F43" s="55"/>
      <c r="G43" s="55"/>
      <c r="H43" s="55"/>
      <c r="I43" s="8"/>
    </row>
    <row r="44" spans="2:9" ht="9" customHeight="1" x14ac:dyDescent="0.25">
      <c r="B44" s="5"/>
      <c r="C44" s="6"/>
      <c r="D44" s="7"/>
      <c r="E44" s="55"/>
      <c r="F44" s="55"/>
      <c r="G44" s="55"/>
      <c r="H44" s="55"/>
      <c r="I44" s="8"/>
    </row>
    <row r="45" spans="2:9" ht="9" customHeight="1" x14ac:dyDescent="0.25">
      <c r="B45" s="5"/>
      <c r="C45" s="6"/>
      <c r="D45" s="7"/>
      <c r="E45" s="55"/>
      <c r="F45" s="55"/>
      <c r="G45" s="55"/>
      <c r="H45" s="55"/>
      <c r="I45" s="8"/>
    </row>
    <row r="46" spans="2:9" ht="9" customHeight="1" x14ac:dyDescent="0.25">
      <c r="B46" s="5"/>
      <c r="C46" s="6"/>
      <c r="D46" s="7"/>
      <c r="E46" s="7"/>
      <c r="F46" s="7"/>
      <c r="G46" s="7"/>
      <c r="H46" s="7"/>
      <c r="I46" s="8"/>
    </row>
    <row r="47" spans="2:9" ht="9" customHeight="1" x14ac:dyDescent="0.25">
      <c r="B47" s="5"/>
      <c r="C47" s="6"/>
      <c r="D47" s="7"/>
      <c r="E47" s="67" t="s">
        <v>4</v>
      </c>
      <c r="F47" s="55"/>
      <c r="G47" s="55"/>
      <c r="H47" s="55"/>
      <c r="I47" s="8"/>
    </row>
    <row r="48" spans="2:9" ht="9" customHeight="1" x14ac:dyDescent="0.25">
      <c r="B48" s="5"/>
      <c r="C48" s="6"/>
      <c r="D48" s="7"/>
      <c r="E48" s="55"/>
      <c r="F48" s="55"/>
      <c r="G48" s="55"/>
      <c r="H48" s="55"/>
      <c r="I48" s="8"/>
    </row>
    <row r="49" spans="2:9" ht="9" customHeight="1" x14ac:dyDescent="0.25">
      <c r="B49" s="5"/>
      <c r="C49" s="6"/>
      <c r="D49" s="7"/>
      <c r="E49" s="55"/>
      <c r="F49" s="55"/>
      <c r="G49" s="55"/>
      <c r="H49" s="55"/>
      <c r="I49" s="8"/>
    </row>
    <row r="50" spans="2:9" ht="9" customHeight="1" x14ac:dyDescent="0.25">
      <c r="B50" s="5"/>
      <c r="C50" s="6"/>
      <c r="D50" s="7"/>
      <c r="E50" s="55"/>
      <c r="F50" s="55"/>
      <c r="G50" s="55"/>
      <c r="H50" s="55"/>
      <c r="I50" s="8"/>
    </row>
    <row r="51" spans="2:9" ht="9" customHeight="1" x14ac:dyDescent="0.25">
      <c r="B51" s="5"/>
      <c r="C51" s="6"/>
      <c r="D51" s="7"/>
      <c r="E51" s="55"/>
      <c r="F51" s="55"/>
      <c r="G51" s="55"/>
      <c r="H51" s="55"/>
      <c r="I51" s="8"/>
    </row>
    <row r="52" spans="2:9" ht="9" customHeight="1" x14ac:dyDescent="0.25">
      <c r="B52" s="5"/>
      <c r="C52" s="6"/>
      <c r="D52" s="7"/>
      <c r="E52" s="55"/>
      <c r="F52" s="55"/>
      <c r="G52" s="55"/>
      <c r="H52" s="55"/>
      <c r="I52" s="8"/>
    </row>
    <row r="53" spans="2:9" ht="9" customHeight="1" x14ac:dyDescent="0.25">
      <c r="B53" s="5"/>
      <c r="C53" s="6"/>
      <c r="D53" s="7"/>
      <c r="E53" s="55"/>
      <c r="F53" s="55"/>
      <c r="G53" s="55"/>
      <c r="H53" s="55"/>
      <c r="I53" s="8"/>
    </row>
    <row r="54" spans="2:9" ht="9" customHeight="1" x14ac:dyDescent="0.25">
      <c r="B54" s="5"/>
      <c r="C54" s="6"/>
      <c r="D54" s="7"/>
      <c r="E54" s="55"/>
      <c r="F54" s="55"/>
      <c r="G54" s="55"/>
      <c r="H54" s="55"/>
      <c r="I54" s="8"/>
    </row>
    <row r="55" spans="2:9" ht="9" customHeight="1" x14ac:dyDescent="0.25">
      <c r="B55" s="5"/>
      <c r="C55" s="6"/>
      <c r="D55" s="7"/>
      <c r="E55" s="55"/>
      <c r="F55" s="55"/>
      <c r="G55" s="55"/>
      <c r="H55" s="55"/>
      <c r="I55" s="8"/>
    </row>
    <row r="56" spans="2:9" ht="9" customHeight="1" x14ac:dyDescent="0.25">
      <c r="B56" s="5"/>
      <c r="C56" s="6"/>
      <c r="D56" s="7"/>
      <c r="E56" s="55"/>
      <c r="F56" s="55"/>
      <c r="G56" s="55"/>
      <c r="H56" s="55"/>
      <c r="I56" s="8"/>
    </row>
    <row r="57" spans="2:9" ht="9" customHeight="1" x14ac:dyDescent="0.25">
      <c r="B57" s="5"/>
      <c r="C57" s="6"/>
      <c r="D57" s="7"/>
      <c r="E57" s="55"/>
      <c r="F57" s="55"/>
      <c r="G57" s="55"/>
      <c r="H57" s="55"/>
      <c r="I57" s="8"/>
    </row>
    <row r="58" spans="2:9" ht="9" customHeight="1" x14ac:dyDescent="0.25">
      <c r="B58" s="5"/>
      <c r="C58" s="6"/>
      <c r="D58" s="7"/>
      <c r="E58" s="55"/>
      <c r="F58" s="55"/>
      <c r="G58" s="55"/>
      <c r="H58" s="55"/>
      <c r="I58" s="8"/>
    </row>
    <row r="59" spans="2:9" ht="9" customHeight="1" x14ac:dyDescent="0.25">
      <c r="B59" s="5"/>
      <c r="C59" s="6"/>
      <c r="D59" s="7"/>
      <c r="E59" s="55"/>
      <c r="F59" s="55"/>
      <c r="G59" s="55"/>
      <c r="H59" s="55"/>
      <c r="I59" s="8"/>
    </row>
    <row r="60" spans="2:9" ht="9" customHeight="1" x14ac:dyDescent="0.25">
      <c r="B60" s="5"/>
      <c r="C60" s="6"/>
      <c r="D60" s="7"/>
      <c r="E60" s="55"/>
      <c r="F60" s="55"/>
      <c r="G60" s="55"/>
      <c r="H60" s="55"/>
      <c r="I60" s="8"/>
    </row>
    <row r="61" spans="2:9" ht="9" customHeight="1" x14ac:dyDescent="0.25">
      <c r="B61" s="5"/>
      <c r="C61" s="6"/>
      <c r="D61" s="7"/>
      <c r="E61" s="7"/>
      <c r="F61" s="7"/>
      <c r="G61" s="7"/>
      <c r="H61" s="7"/>
      <c r="I61" s="8"/>
    </row>
    <row r="62" spans="2:9" ht="9" customHeight="1" x14ac:dyDescent="0.25">
      <c r="B62" s="5"/>
      <c r="C62" s="6"/>
      <c r="D62" s="7"/>
      <c r="E62" s="57" t="str">
        <f>IF(Paramètres!C9&lt;&gt;"",Paramètres!C9,"")</f>
        <v>Lot n°6</v>
      </c>
      <c r="F62" s="57"/>
      <c r="G62" s="57"/>
      <c r="H62" s="57"/>
      <c r="I62" s="8"/>
    </row>
    <row r="63" spans="2:9" ht="9" customHeight="1" x14ac:dyDescent="0.25">
      <c r="B63" s="5"/>
      <c r="C63" s="6"/>
      <c r="D63" s="7"/>
      <c r="E63" s="57"/>
      <c r="F63" s="57"/>
      <c r="G63" s="57"/>
      <c r="H63" s="57"/>
      <c r="I63" s="8"/>
    </row>
    <row r="64" spans="2:9" ht="9" customHeight="1" x14ac:dyDescent="0.25">
      <c r="B64" s="5"/>
      <c r="C64" s="6"/>
      <c r="D64" s="7"/>
      <c r="E64" s="57"/>
      <c r="F64" s="57"/>
      <c r="G64" s="57"/>
      <c r="H64" s="57"/>
      <c r="I64" s="8"/>
    </row>
    <row r="65" spans="2:9" ht="9" customHeight="1" x14ac:dyDescent="0.25">
      <c r="B65" s="5"/>
      <c r="C65" s="6"/>
      <c r="D65" s="7"/>
      <c r="E65" s="57"/>
      <c r="F65" s="57"/>
      <c r="G65" s="57"/>
      <c r="H65" s="57"/>
      <c r="I65" s="8"/>
    </row>
    <row r="66" spans="2:9" ht="9" customHeight="1" x14ac:dyDescent="0.25">
      <c r="B66" s="68" t="s">
        <v>7</v>
      </c>
      <c r="C66" s="69"/>
      <c r="D66" s="7"/>
      <c r="E66" s="57" t="str">
        <f>IF(Paramètres!C11&lt;&gt;"",Paramètres!C11,"")</f>
        <v xml:space="preserve">PLOMBERIE  </v>
      </c>
      <c r="F66" s="57"/>
      <c r="G66" s="57"/>
      <c r="H66" s="57"/>
      <c r="I66" s="8"/>
    </row>
    <row r="67" spans="2:9" ht="9" customHeight="1" x14ac:dyDescent="0.25">
      <c r="B67" s="70"/>
      <c r="C67" s="69"/>
      <c r="D67" s="7"/>
      <c r="E67" s="57"/>
      <c r="F67" s="57"/>
      <c r="G67" s="57"/>
      <c r="H67" s="57"/>
      <c r="I67" s="8"/>
    </row>
    <row r="68" spans="2:9" ht="9" customHeight="1" x14ac:dyDescent="0.25">
      <c r="B68" s="70"/>
      <c r="C68" s="69"/>
      <c r="D68" s="7"/>
      <c r="E68" s="57"/>
      <c r="F68" s="57"/>
      <c r="G68" s="57"/>
      <c r="H68" s="57"/>
      <c r="I68" s="8"/>
    </row>
    <row r="69" spans="2:9" ht="9" customHeight="1" x14ac:dyDescent="0.25">
      <c r="B69" s="70"/>
      <c r="C69" s="69"/>
      <c r="D69" s="7"/>
      <c r="E69" s="57"/>
      <c r="F69" s="57"/>
      <c r="G69" s="57"/>
      <c r="H69" s="57"/>
      <c r="I69" s="8"/>
    </row>
    <row r="70" spans="2:9" ht="9" customHeight="1" x14ac:dyDescent="0.25">
      <c r="B70" s="70"/>
      <c r="C70" s="69"/>
      <c r="D70" s="7"/>
      <c r="E70" s="57"/>
      <c r="F70" s="57"/>
      <c r="G70" s="57"/>
      <c r="H70" s="57"/>
      <c r="I70" s="8"/>
    </row>
    <row r="71" spans="2:9" ht="9" customHeight="1" x14ac:dyDescent="0.25">
      <c r="B71" s="70"/>
      <c r="C71" s="69"/>
      <c r="D71" s="7"/>
      <c r="E71" s="58" t="str">
        <f>IF(Paramètres!C3&lt;&gt;"",Paramètres!C3,"")</f>
        <v>DPGF</v>
      </c>
      <c r="F71" s="59"/>
      <c r="G71" s="59"/>
      <c r="H71" s="60"/>
      <c r="I71" s="8"/>
    </row>
    <row r="72" spans="2:9" ht="9" customHeight="1" x14ac:dyDescent="0.25">
      <c r="B72" s="70"/>
      <c r="C72" s="69"/>
      <c r="D72" s="7"/>
      <c r="E72" s="61"/>
      <c r="F72" s="56"/>
      <c r="G72" s="56"/>
      <c r="H72" s="62"/>
      <c r="I72" s="8"/>
    </row>
    <row r="73" spans="2:9" ht="9" customHeight="1" x14ac:dyDescent="0.25">
      <c r="B73" s="68" t="s">
        <v>6</v>
      </c>
      <c r="C73" s="69"/>
      <c r="D73" s="7"/>
      <c r="E73" s="61"/>
      <c r="F73" s="56"/>
      <c r="G73" s="56"/>
      <c r="H73" s="62"/>
      <c r="I73" s="8"/>
    </row>
    <row r="74" spans="2:9" ht="9" customHeight="1" x14ac:dyDescent="0.25">
      <c r="B74" s="70"/>
      <c r="C74" s="69"/>
      <c r="D74" s="7"/>
      <c r="E74" s="61"/>
      <c r="F74" s="56"/>
      <c r="G74" s="56"/>
      <c r="H74" s="62"/>
      <c r="I74" s="8"/>
    </row>
    <row r="75" spans="2:9" ht="9" customHeight="1" x14ac:dyDescent="0.25">
      <c r="B75" s="70"/>
      <c r="C75" s="69"/>
      <c r="D75" s="7"/>
      <c r="E75" s="61"/>
      <c r="F75" s="56"/>
      <c r="G75" s="56"/>
      <c r="H75" s="62"/>
      <c r="I75" s="8"/>
    </row>
    <row r="76" spans="2:9" ht="9" customHeight="1" x14ac:dyDescent="0.25">
      <c r="B76" s="70"/>
      <c r="C76" s="69"/>
      <c r="D76" s="7"/>
      <c r="E76" s="61"/>
      <c r="F76" s="56"/>
      <c r="G76" s="56"/>
      <c r="H76" s="62"/>
      <c r="I76" s="8"/>
    </row>
    <row r="77" spans="2:9" ht="9" customHeight="1" x14ac:dyDescent="0.25">
      <c r="B77" s="70"/>
      <c r="C77" s="69"/>
      <c r="D77" s="7"/>
      <c r="E77" s="63"/>
      <c r="F77" s="64"/>
      <c r="G77" s="64"/>
      <c r="H77" s="65"/>
      <c r="I77" s="8"/>
    </row>
    <row r="78" spans="2:9" ht="9" customHeight="1" x14ac:dyDescent="0.25">
      <c r="B78" s="70"/>
      <c r="C78" s="69"/>
      <c r="D78" s="7"/>
      <c r="E78" s="7"/>
      <c r="F78" s="7"/>
      <c r="G78" s="7"/>
      <c r="H78" s="7"/>
      <c r="I78" s="8"/>
    </row>
    <row r="79" spans="2:9" ht="9" customHeight="1" x14ac:dyDescent="0.25">
      <c r="B79" s="70"/>
      <c r="C79" s="69"/>
      <c r="D79" s="7"/>
      <c r="E79" s="7"/>
      <c r="F79" s="66" t="s">
        <v>0</v>
      </c>
      <c r="G79" s="66" t="str">
        <f>IF(Paramètres!C7&lt;&gt;"",Paramètres!C7,"")</f>
        <v>1595.2025</v>
      </c>
      <c r="H79" s="7"/>
      <c r="I79" s="8"/>
    </row>
    <row r="80" spans="2:9" ht="9" customHeight="1" x14ac:dyDescent="0.25">
      <c r="B80" s="68" t="s">
        <v>5</v>
      </c>
      <c r="C80" s="69"/>
      <c r="D80" s="7"/>
      <c r="E80" s="7"/>
      <c r="F80" s="66"/>
      <c r="G80" s="66"/>
      <c r="H80" s="7"/>
      <c r="I80" s="8"/>
    </row>
    <row r="81" spans="2:9" ht="9" customHeight="1" x14ac:dyDescent="0.25">
      <c r="B81" s="70"/>
      <c r="C81" s="69"/>
      <c r="D81" s="7"/>
      <c r="E81" s="7"/>
      <c r="F81" s="66" t="s">
        <v>1</v>
      </c>
      <c r="G81" s="66" t="str">
        <f>IF(Paramètres!C13&lt;&gt;"",Paramètres!C13,"")</f>
        <v>22/12/2025</v>
      </c>
      <c r="H81" s="7"/>
      <c r="I81" s="8"/>
    </row>
    <row r="82" spans="2:9" ht="9" customHeight="1" x14ac:dyDescent="0.25">
      <c r="B82" s="70"/>
      <c r="C82" s="69"/>
      <c r="D82" s="7"/>
      <c r="E82" s="7"/>
      <c r="F82" s="66"/>
      <c r="G82" s="66"/>
      <c r="H82" s="7"/>
      <c r="I82" s="8"/>
    </row>
    <row r="83" spans="2:9" ht="9" customHeight="1" x14ac:dyDescent="0.25">
      <c r="B83" s="70"/>
      <c r="C83" s="69"/>
      <c r="D83" s="7"/>
      <c r="E83" s="7"/>
      <c r="F83" s="66" t="s">
        <v>2</v>
      </c>
      <c r="G83" s="66" t="str">
        <f>IF(Paramètres!C15&lt;&gt;"",Paramètres!C15,"")</f>
        <v>DCE</v>
      </c>
      <c r="H83" s="7"/>
      <c r="I83" s="8"/>
    </row>
    <row r="84" spans="2:9" ht="9" customHeight="1" x14ac:dyDescent="0.25">
      <c r="B84" s="70"/>
      <c r="C84" s="69"/>
      <c r="D84" s="7"/>
      <c r="E84" s="7"/>
      <c r="F84" s="66"/>
      <c r="G84" s="66"/>
      <c r="H84" s="7"/>
      <c r="I84" s="8"/>
    </row>
    <row r="85" spans="2:9" ht="9" customHeight="1" x14ac:dyDescent="0.25">
      <c r="B85" s="70"/>
      <c r="C85" s="69"/>
      <c r="D85" s="7"/>
      <c r="E85" s="7"/>
      <c r="F85" s="66" t="s">
        <v>3</v>
      </c>
      <c r="G85" s="66">
        <f>IF(Paramètres!C17&lt;&gt;"",Paramètres!C17,"")</f>
        <v>2</v>
      </c>
      <c r="H85" s="7"/>
      <c r="I85" s="8"/>
    </row>
    <row r="86" spans="2:9" ht="9" customHeight="1" x14ac:dyDescent="0.25">
      <c r="B86" s="70"/>
      <c r="C86" s="69"/>
      <c r="D86" s="7"/>
      <c r="E86" s="7"/>
      <c r="F86" s="66"/>
      <c r="G86" s="66"/>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53"/>
  <sheetViews>
    <sheetView showGridLines="0" tabSelected="1" workbookViewId="0">
      <pane ySplit="3" topLeftCell="A129" activePane="bottomLeft" state="frozen"/>
      <selection pane="bottomLeft" activeCell="U138" sqref="U138"/>
    </sheetView>
  </sheetViews>
  <sheetFormatPr baseColWidth="10" defaultColWidth="9.140625" defaultRowHeight="15" x14ac:dyDescent="0.25"/>
  <cols>
    <col min="1" max="1" width="0" hidden="1" customWidth="1"/>
    <col min="2" max="2" width="6"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71" t="s">
        <v>28</v>
      </c>
      <c r="E3" s="71"/>
      <c r="F3" s="71"/>
      <c r="G3" s="13" t="s">
        <v>14</v>
      </c>
      <c r="H3" s="13" t="s">
        <v>29</v>
      </c>
      <c r="I3" s="13" t="s">
        <v>30</v>
      </c>
      <c r="J3" s="13" t="s">
        <v>31</v>
      </c>
      <c r="K3" s="13" t="s">
        <v>32</v>
      </c>
      <c r="L3" s="13" t="s">
        <v>33</v>
      </c>
      <c r="M3" s="13" t="s">
        <v>34</v>
      </c>
      <c r="N3" s="13" t="s">
        <v>35</v>
      </c>
      <c r="O3" s="13" t="s">
        <v>36</v>
      </c>
      <c r="P3" s="13" t="s">
        <v>37</v>
      </c>
      <c r="Q3" s="13" t="s">
        <v>38</v>
      </c>
      <c r="R3" s="13" t="s">
        <v>39</v>
      </c>
    </row>
    <row r="4" spans="1:18" ht="15.75" customHeight="1" x14ac:dyDescent="0.25">
      <c r="A4" s="7">
        <v>2</v>
      </c>
      <c r="B4" s="14" t="s">
        <v>40</v>
      </c>
      <c r="C4" s="14"/>
      <c r="D4" s="72" t="s">
        <v>41</v>
      </c>
      <c r="E4" s="72"/>
      <c r="F4" s="72"/>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73" t="s">
        <v>44</v>
      </c>
      <c r="E9" s="73"/>
      <c r="F9" s="73"/>
      <c r="G9" s="18"/>
      <c r="H9" s="18"/>
      <c r="I9" s="18"/>
      <c r="J9" s="18"/>
      <c r="K9" s="19"/>
      <c r="L9" s="7"/>
    </row>
    <row r="10" spans="1:18" hidden="1" x14ac:dyDescent="0.25">
      <c r="A10" s="7" t="s">
        <v>45</v>
      </c>
    </row>
    <row r="11" spans="1:18" hidden="1" x14ac:dyDescent="0.25">
      <c r="A11" s="7" t="s">
        <v>45</v>
      </c>
    </row>
    <row r="12" spans="1:18" hidden="1" x14ac:dyDescent="0.25">
      <c r="A12" s="7" t="s">
        <v>45</v>
      </c>
    </row>
    <row r="13" spans="1:18" x14ac:dyDescent="0.25">
      <c r="A13" s="7">
        <v>4</v>
      </c>
      <c r="B13" s="17" t="s">
        <v>46</v>
      </c>
      <c r="C13" s="17"/>
      <c r="D13" s="74" t="s">
        <v>47</v>
      </c>
      <c r="E13" s="74"/>
      <c r="F13" s="74"/>
      <c r="G13" s="20"/>
      <c r="H13" s="20"/>
      <c r="I13" s="20"/>
      <c r="J13" s="20"/>
      <c r="K13" s="21"/>
      <c r="L13" s="7"/>
    </row>
    <row r="14" spans="1:18" hidden="1" x14ac:dyDescent="0.25">
      <c r="A14" s="7" t="s">
        <v>48</v>
      </c>
    </row>
    <row r="15" spans="1:18" x14ac:dyDescent="0.25">
      <c r="A15" s="7">
        <v>5</v>
      </c>
      <c r="B15" s="17" t="s">
        <v>49</v>
      </c>
      <c r="C15" s="17"/>
      <c r="D15" s="75" t="s">
        <v>50</v>
      </c>
      <c r="E15" s="75"/>
      <c r="F15" s="75"/>
      <c r="G15" s="22"/>
      <c r="H15" s="22"/>
      <c r="I15" s="22"/>
      <c r="J15" s="22"/>
      <c r="K15" s="23"/>
      <c r="L15" s="7"/>
    </row>
    <row r="16" spans="1:18" x14ac:dyDescent="0.25">
      <c r="A16" s="7">
        <v>6</v>
      </c>
      <c r="B16" s="17" t="s">
        <v>51</v>
      </c>
      <c r="C16" s="17"/>
      <c r="D16" s="76" t="s">
        <v>52</v>
      </c>
      <c r="E16" s="76"/>
      <c r="F16" s="76"/>
      <c r="G16" s="24"/>
      <c r="H16" s="24"/>
      <c r="I16" s="24"/>
      <c r="J16" s="24"/>
      <c r="K16" s="25"/>
      <c r="L16" s="7"/>
    </row>
    <row r="17" spans="1:18" hidden="1" x14ac:dyDescent="0.25">
      <c r="A17" s="7" t="s">
        <v>53</v>
      </c>
    </row>
    <row r="18" spans="1:18" x14ac:dyDescent="0.25">
      <c r="A18" s="7">
        <v>9</v>
      </c>
      <c r="B18" s="26" t="s">
        <v>54</v>
      </c>
      <c r="C18" s="26"/>
      <c r="D18" s="77" t="s">
        <v>55</v>
      </c>
      <c r="E18" s="78"/>
      <c r="F18" s="78"/>
      <c r="G18" s="28" t="s">
        <v>56</v>
      </c>
      <c r="H18" s="29">
        <v>1</v>
      </c>
      <c r="I18" s="30"/>
      <c r="J18" s="31"/>
      <c r="K18" s="32">
        <f>IF(AND(H18= "",I18= ""), 0, ROUND(ROUND(J18, 2) * ROUND(IF(I18="",H18,I18),  2), 2))</f>
        <v>0</v>
      </c>
      <c r="L18" s="7"/>
      <c r="N18" s="33">
        <v>0.2</v>
      </c>
      <c r="R18" s="7">
        <v>1369</v>
      </c>
    </row>
    <row r="19" spans="1:18" ht="45" customHeight="1" x14ac:dyDescent="0.25">
      <c r="A19" s="7" t="s">
        <v>57</v>
      </c>
      <c r="B19" s="34"/>
      <c r="C19" s="34"/>
      <c r="D19" s="79" t="s">
        <v>58</v>
      </c>
      <c r="E19" s="79"/>
      <c r="F19" s="79"/>
      <c r="G19" s="79"/>
      <c r="H19" s="79"/>
      <c r="I19" s="79"/>
      <c r="J19" s="79"/>
      <c r="K19" s="34"/>
    </row>
    <row r="20" spans="1:18" hidden="1" x14ac:dyDescent="0.25">
      <c r="A20" s="7" t="s">
        <v>59</v>
      </c>
    </row>
    <row r="21" spans="1:18" hidden="1" x14ac:dyDescent="0.25">
      <c r="A21" s="7" t="s">
        <v>60</v>
      </c>
    </row>
    <row r="22" spans="1:18" x14ac:dyDescent="0.25">
      <c r="A22" s="7">
        <v>6</v>
      </c>
      <c r="B22" s="17" t="s">
        <v>61</v>
      </c>
      <c r="C22" s="17"/>
      <c r="D22" s="76" t="s">
        <v>62</v>
      </c>
      <c r="E22" s="76"/>
      <c r="F22" s="76"/>
      <c r="G22" s="24"/>
      <c r="H22" s="24"/>
      <c r="I22" s="24"/>
      <c r="J22" s="24"/>
      <c r="K22" s="25"/>
      <c r="L22" s="7"/>
    </row>
    <row r="23" spans="1:18" hidden="1" x14ac:dyDescent="0.25">
      <c r="A23" s="7" t="s">
        <v>53</v>
      </c>
    </row>
    <row r="24" spans="1:18" ht="22.5" customHeight="1" x14ac:dyDescent="0.25">
      <c r="A24" s="7">
        <v>9</v>
      </c>
      <c r="B24" s="26" t="s">
        <v>63</v>
      </c>
      <c r="C24" s="26"/>
      <c r="D24" s="77" t="s">
        <v>64</v>
      </c>
      <c r="E24" s="78"/>
      <c r="F24" s="78"/>
      <c r="G24" s="28" t="s">
        <v>56</v>
      </c>
      <c r="H24" s="29">
        <v>1</v>
      </c>
      <c r="I24" s="30"/>
      <c r="J24" s="31"/>
      <c r="K24" s="32">
        <f>IF(AND(H24= "",I24= ""), 0, ROUND(ROUND(J24, 2) * ROUND(IF(I24="",H24,I24),  2), 2))</f>
        <v>0</v>
      </c>
      <c r="L24" s="7"/>
      <c r="N24" s="33">
        <v>0.2</v>
      </c>
      <c r="R24" s="7">
        <v>1369</v>
      </c>
    </row>
    <row r="25" spans="1:18" ht="101.25" customHeight="1" x14ac:dyDescent="0.25">
      <c r="A25" s="7" t="s">
        <v>57</v>
      </c>
      <c r="B25" s="34"/>
      <c r="C25" s="34"/>
      <c r="D25" s="79" t="s">
        <v>65</v>
      </c>
      <c r="E25" s="79"/>
      <c r="F25" s="79"/>
      <c r="G25" s="79"/>
      <c r="H25" s="79"/>
      <c r="I25" s="79"/>
      <c r="J25" s="79"/>
      <c r="K25" s="34"/>
    </row>
    <row r="26" spans="1:18" hidden="1" x14ac:dyDescent="0.25">
      <c r="A26" s="7" t="s">
        <v>59</v>
      </c>
    </row>
    <row r="27" spans="1:18" ht="16.5" x14ac:dyDescent="0.25">
      <c r="A27" s="7">
        <v>9</v>
      </c>
      <c r="B27" s="26" t="s">
        <v>66</v>
      </c>
      <c r="C27" s="26"/>
      <c r="D27" s="77" t="s">
        <v>67</v>
      </c>
      <c r="E27" s="78"/>
      <c r="F27" s="78"/>
      <c r="G27" s="28" t="s">
        <v>56</v>
      </c>
      <c r="H27" s="29">
        <v>1</v>
      </c>
      <c r="I27" s="30"/>
      <c r="J27" s="31"/>
      <c r="K27" s="32">
        <f>IF(AND(H27= "",I27= ""), 0, ROUND(ROUND(J27, 2) * ROUND(IF(I27="",H27,I27),  2), 2))</f>
        <v>0</v>
      </c>
      <c r="L27" s="7"/>
      <c r="N27" s="33">
        <v>0.2</v>
      </c>
      <c r="R27" s="7">
        <v>1369</v>
      </c>
    </row>
    <row r="28" spans="1:18" ht="101.25" customHeight="1" x14ac:dyDescent="0.25">
      <c r="A28" s="7" t="s">
        <v>57</v>
      </c>
      <c r="B28" s="34"/>
      <c r="C28" s="34"/>
      <c r="D28" s="79" t="s">
        <v>68</v>
      </c>
      <c r="E28" s="79"/>
      <c r="F28" s="79"/>
      <c r="G28" s="79"/>
      <c r="H28" s="79"/>
      <c r="I28" s="79"/>
      <c r="J28" s="79"/>
      <c r="K28" s="34"/>
    </row>
    <row r="29" spans="1:18" hidden="1" x14ac:dyDescent="0.25">
      <c r="A29" s="7" t="s">
        <v>59</v>
      </c>
    </row>
    <row r="30" spans="1:18" ht="22.5" customHeight="1" x14ac:dyDescent="0.25">
      <c r="A30" s="7">
        <v>9</v>
      </c>
      <c r="B30" s="26" t="s">
        <v>69</v>
      </c>
      <c r="C30" s="26"/>
      <c r="D30" s="77" t="s">
        <v>70</v>
      </c>
      <c r="E30" s="78"/>
      <c r="F30" s="78"/>
      <c r="G30" s="28" t="s">
        <v>56</v>
      </c>
      <c r="H30" s="29">
        <v>1</v>
      </c>
      <c r="I30" s="30"/>
      <c r="J30" s="31"/>
      <c r="K30" s="32">
        <f>IF(AND(H30= "",I30= ""), 0, ROUND(ROUND(J30, 2) * ROUND(IF(I30="",H30,I30),  2), 2))</f>
        <v>0</v>
      </c>
      <c r="L30" s="7"/>
      <c r="N30" s="33">
        <v>0.2</v>
      </c>
      <c r="R30" s="7">
        <v>1369</v>
      </c>
    </row>
    <row r="31" spans="1:18" ht="101.25" customHeight="1" x14ac:dyDescent="0.25">
      <c r="A31" s="7" t="s">
        <v>57</v>
      </c>
      <c r="B31" s="34"/>
      <c r="C31" s="34"/>
      <c r="D31" s="79" t="s">
        <v>71</v>
      </c>
      <c r="E31" s="79"/>
      <c r="F31" s="79"/>
      <c r="G31" s="79"/>
      <c r="H31" s="79"/>
      <c r="I31" s="79"/>
      <c r="J31" s="79"/>
      <c r="K31" s="34"/>
    </row>
    <row r="32" spans="1:18" hidden="1" x14ac:dyDescent="0.25">
      <c r="A32" s="7" t="s">
        <v>59</v>
      </c>
    </row>
    <row r="33" spans="1:18" hidden="1" x14ac:dyDescent="0.25">
      <c r="A33" s="7" t="s">
        <v>60</v>
      </c>
    </row>
    <row r="34" spans="1:18" hidden="1" x14ac:dyDescent="0.25">
      <c r="A34" s="7" t="s">
        <v>72</v>
      </c>
    </row>
    <row r="35" spans="1:18" x14ac:dyDescent="0.25">
      <c r="A35" s="7">
        <v>5</v>
      </c>
      <c r="B35" s="17" t="s">
        <v>73</v>
      </c>
      <c r="C35" s="17"/>
      <c r="D35" s="75" t="s">
        <v>74</v>
      </c>
      <c r="E35" s="75"/>
      <c r="F35" s="75"/>
      <c r="G35" s="22"/>
      <c r="H35" s="22"/>
      <c r="I35" s="22"/>
      <c r="J35" s="22"/>
      <c r="K35" s="23"/>
      <c r="L35" s="7"/>
    </row>
    <row r="36" spans="1:18" x14ac:dyDescent="0.25">
      <c r="A36" s="7">
        <v>6</v>
      </c>
      <c r="B36" s="17" t="s">
        <v>75</v>
      </c>
      <c r="C36" s="17"/>
      <c r="D36" s="76" t="s">
        <v>76</v>
      </c>
      <c r="E36" s="76"/>
      <c r="F36" s="76"/>
      <c r="G36" s="24"/>
      <c r="H36" s="24"/>
      <c r="I36" s="24"/>
      <c r="J36" s="24"/>
      <c r="K36" s="25"/>
      <c r="L36" s="7"/>
    </row>
    <row r="37" spans="1:18" x14ac:dyDescent="0.25">
      <c r="A37" s="7">
        <v>8</v>
      </c>
      <c r="B37" s="26" t="s">
        <v>77</v>
      </c>
      <c r="C37" s="26"/>
      <c r="D37" s="80" t="s">
        <v>78</v>
      </c>
      <c r="E37" s="80"/>
      <c r="F37" s="80"/>
      <c r="K37" s="35"/>
      <c r="L37" s="7"/>
    </row>
    <row r="38" spans="1:18" hidden="1" x14ac:dyDescent="0.25">
      <c r="A38" s="7" t="s">
        <v>79</v>
      </c>
    </row>
    <row r="39" spans="1:18" ht="16.5" x14ac:dyDescent="0.25">
      <c r="A39" s="7">
        <v>9</v>
      </c>
      <c r="B39" s="26" t="s">
        <v>80</v>
      </c>
      <c r="C39" s="26"/>
      <c r="D39" s="77" t="s">
        <v>81</v>
      </c>
      <c r="E39" s="78"/>
      <c r="F39" s="78"/>
      <c r="G39" s="28" t="s">
        <v>56</v>
      </c>
      <c r="H39" s="29">
        <v>1</v>
      </c>
      <c r="I39" s="30"/>
      <c r="J39" s="31"/>
      <c r="K39" s="32">
        <f>IF(AND(H39= "",I39= ""), 0, ROUND(ROUND(J39, 2) * ROUND(IF(I39="",H39,I39),  2), 2))</f>
        <v>0</v>
      </c>
      <c r="L39" s="7"/>
      <c r="N39" s="33">
        <v>0.2</v>
      </c>
      <c r="R39" s="7">
        <v>1369</v>
      </c>
    </row>
    <row r="40" spans="1:18" ht="168.75" customHeight="1" x14ac:dyDescent="0.25">
      <c r="A40" s="7" t="s">
        <v>57</v>
      </c>
      <c r="B40" s="34"/>
      <c r="C40" s="34"/>
      <c r="D40" s="79" t="s">
        <v>82</v>
      </c>
      <c r="E40" s="79"/>
      <c r="F40" s="79"/>
      <c r="G40" s="79"/>
      <c r="H40" s="79"/>
      <c r="I40" s="79"/>
      <c r="J40" s="79"/>
      <c r="K40" s="34"/>
    </row>
    <row r="41" spans="1:18" hidden="1" x14ac:dyDescent="0.25">
      <c r="A41" s="7" t="s">
        <v>59</v>
      </c>
    </row>
    <row r="42" spans="1:18" hidden="1" x14ac:dyDescent="0.25">
      <c r="A42" s="7" t="s">
        <v>83</v>
      </c>
    </row>
    <row r="43" spans="1:18" ht="16.5" x14ac:dyDescent="0.25">
      <c r="A43" s="7">
        <v>8</v>
      </c>
      <c r="B43" s="26" t="s">
        <v>84</v>
      </c>
      <c r="C43" s="26"/>
      <c r="D43" s="80" t="s">
        <v>85</v>
      </c>
      <c r="E43" s="80"/>
      <c r="F43" s="80"/>
      <c r="K43" s="35"/>
      <c r="L43" s="7"/>
    </row>
    <row r="44" spans="1:18" hidden="1" x14ac:dyDescent="0.25">
      <c r="A44" s="7" t="s">
        <v>79</v>
      </c>
    </row>
    <row r="45" spans="1:18" ht="22.5" customHeight="1" x14ac:dyDescent="0.25">
      <c r="A45" s="7">
        <v>9</v>
      </c>
      <c r="B45" s="26" t="s">
        <v>86</v>
      </c>
      <c r="C45" s="26"/>
      <c r="D45" s="77" t="s">
        <v>87</v>
      </c>
      <c r="E45" s="78"/>
      <c r="F45" s="78"/>
      <c r="G45" s="28" t="s">
        <v>14</v>
      </c>
      <c r="H45" s="36">
        <v>1</v>
      </c>
      <c r="I45" s="37"/>
      <c r="J45" s="31"/>
      <c r="K45" s="32">
        <f>IF(AND(H45= "",I45= ""), 0, ROUND(ROUND(J45, 2) * ROUND(IF(I45="",H45,I45),  0), 2))</f>
        <v>0</v>
      </c>
      <c r="L45" s="7"/>
      <c r="N45" s="33">
        <v>0.2</v>
      </c>
      <c r="R45" s="7">
        <v>1369</v>
      </c>
    </row>
    <row r="46" spans="1:18" ht="45" customHeight="1" x14ac:dyDescent="0.25">
      <c r="A46" s="7" t="s">
        <v>57</v>
      </c>
      <c r="B46" s="34"/>
      <c r="C46" s="34"/>
      <c r="D46" s="79" t="s">
        <v>88</v>
      </c>
      <c r="E46" s="79"/>
      <c r="F46" s="79"/>
      <c r="G46" s="79"/>
      <c r="H46" s="79"/>
      <c r="I46" s="79"/>
      <c r="J46" s="79"/>
      <c r="K46" s="34"/>
    </row>
    <row r="47" spans="1:18" hidden="1" x14ac:dyDescent="0.25">
      <c r="A47" s="7" t="s">
        <v>59</v>
      </c>
    </row>
    <row r="48" spans="1:18" ht="22.5" customHeight="1" x14ac:dyDescent="0.25">
      <c r="A48" s="7">
        <v>9</v>
      </c>
      <c r="B48" s="26" t="s">
        <v>89</v>
      </c>
      <c r="C48" s="26"/>
      <c r="D48" s="77" t="s">
        <v>90</v>
      </c>
      <c r="E48" s="78"/>
      <c r="F48" s="78"/>
      <c r="G48" s="28" t="s">
        <v>14</v>
      </c>
      <c r="H48" s="36">
        <v>1</v>
      </c>
      <c r="I48" s="37"/>
      <c r="J48" s="31"/>
      <c r="K48" s="32">
        <f>IF(AND(H48= "",I48= ""), 0, ROUND(ROUND(J48, 2) * ROUND(IF(I48="",H48,I48),  0), 2))</f>
        <v>0</v>
      </c>
      <c r="L48" s="7"/>
      <c r="N48" s="33">
        <v>0.2</v>
      </c>
      <c r="R48" s="7">
        <v>1369</v>
      </c>
    </row>
    <row r="49" spans="1:18" ht="56.25" customHeight="1" x14ac:dyDescent="0.25">
      <c r="A49" s="7" t="s">
        <v>57</v>
      </c>
      <c r="B49" s="34"/>
      <c r="C49" s="34"/>
      <c r="D49" s="79" t="s">
        <v>91</v>
      </c>
      <c r="E49" s="79"/>
      <c r="F49" s="79"/>
      <c r="G49" s="79"/>
      <c r="H49" s="79"/>
      <c r="I49" s="79"/>
      <c r="J49" s="79"/>
      <c r="K49" s="34"/>
    </row>
    <row r="50" spans="1:18" hidden="1" x14ac:dyDescent="0.25">
      <c r="A50" s="7" t="s">
        <v>59</v>
      </c>
    </row>
    <row r="51" spans="1:18" hidden="1" x14ac:dyDescent="0.25">
      <c r="A51" s="7" t="s">
        <v>83</v>
      </c>
    </row>
    <row r="52" spans="1:18" hidden="1" x14ac:dyDescent="0.25">
      <c r="A52" s="7" t="s">
        <v>60</v>
      </c>
    </row>
    <row r="53" spans="1:18" x14ac:dyDescent="0.25">
      <c r="A53" s="7">
        <v>6</v>
      </c>
      <c r="B53" s="17" t="s">
        <v>92</v>
      </c>
      <c r="C53" s="17"/>
      <c r="D53" s="76" t="s">
        <v>93</v>
      </c>
      <c r="E53" s="76"/>
      <c r="F53" s="76"/>
      <c r="G53" s="24"/>
      <c r="H53" s="24"/>
      <c r="I53" s="24"/>
      <c r="J53" s="24"/>
      <c r="K53" s="25"/>
      <c r="L53" s="7"/>
    </row>
    <row r="54" spans="1:18" ht="16.5" x14ac:dyDescent="0.25">
      <c r="A54" s="7">
        <v>8</v>
      </c>
      <c r="B54" s="26" t="s">
        <v>94</v>
      </c>
      <c r="C54" s="26"/>
      <c r="D54" s="80" t="s">
        <v>95</v>
      </c>
      <c r="E54" s="80"/>
      <c r="F54" s="80"/>
      <c r="K54" s="35"/>
      <c r="L54" s="7"/>
    </row>
    <row r="55" spans="1:18" hidden="1" x14ac:dyDescent="0.25">
      <c r="A55" s="7" t="s">
        <v>79</v>
      </c>
    </row>
    <row r="56" spans="1:18" ht="16.5" x14ac:dyDescent="0.25">
      <c r="A56" s="7">
        <v>9</v>
      </c>
      <c r="B56" s="26" t="s">
        <v>96</v>
      </c>
      <c r="C56" s="26"/>
      <c r="D56" s="77" t="s">
        <v>97</v>
      </c>
      <c r="E56" s="78"/>
      <c r="F56" s="78"/>
      <c r="G56" s="28" t="s">
        <v>14</v>
      </c>
      <c r="H56" s="36">
        <v>1</v>
      </c>
      <c r="I56" s="37"/>
      <c r="J56" s="31"/>
      <c r="K56" s="32">
        <f>IF(AND(H56= "",I56= ""), 0, ROUND(ROUND(J56, 2) * ROUND(IF(I56="",H56,I56),  0), 2))</f>
        <v>0</v>
      </c>
      <c r="L56" s="7"/>
      <c r="N56" s="33">
        <v>0.2</v>
      </c>
      <c r="R56" s="7">
        <v>1369</v>
      </c>
    </row>
    <row r="57" spans="1:18" hidden="1" x14ac:dyDescent="0.25">
      <c r="A57" s="7" t="s">
        <v>98</v>
      </c>
    </row>
    <row r="58" spans="1:18" ht="45" customHeight="1" x14ac:dyDescent="0.25">
      <c r="A58" s="7" t="s">
        <v>57</v>
      </c>
      <c r="B58" s="34"/>
      <c r="C58" s="34"/>
      <c r="D58" s="79" t="s">
        <v>99</v>
      </c>
      <c r="E58" s="79"/>
      <c r="F58" s="79"/>
      <c r="G58" s="79"/>
      <c r="H58" s="79"/>
      <c r="I58" s="79"/>
      <c r="J58" s="79"/>
      <c r="K58" s="34"/>
    </row>
    <row r="59" spans="1:18" hidden="1" x14ac:dyDescent="0.25">
      <c r="A59" s="7" t="s">
        <v>59</v>
      </c>
    </row>
    <row r="60" spans="1:18" ht="16.5" x14ac:dyDescent="0.25">
      <c r="A60" s="7">
        <v>9</v>
      </c>
      <c r="B60" s="26" t="s">
        <v>100</v>
      </c>
      <c r="C60" s="26"/>
      <c r="D60" s="77" t="s">
        <v>101</v>
      </c>
      <c r="E60" s="78"/>
      <c r="F60" s="78"/>
      <c r="G60" s="28" t="s">
        <v>14</v>
      </c>
      <c r="H60" s="36">
        <v>1</v>
      </c>
      <c r="I60" s="37"/>
      <c r="J60" s="31"/>
      <c r="K60" s="32">
        <f>IF(AND(H60= "",I60= ""), 0, ROUND(ROUND(J60, 2) * ROUND(IF(I60="",H60,I60),  0), 2))</f>
        <v>0</v>
      </c>
      <c r="L60" s="7"/>
      <c r="N60" s="33">
        <v>0.2</v>
      </c>
      <c r="R60" s="7">
        <v>1369</v>
      </c>
    </row>
    <row r="61" spans="1:18" hidden="1" x14ac:dyDescent="0.25">
      <c r="A61" s="7" t="s">
        <v>98</v>
      </c>
    </row>
    <row r="62" spans="1:18" ht="33.75" customHeight="1" x14ac:dyDescent="0.25">
      <c r="A62" s="7" t="s">
        <v>57</v>
      </c>
      <c r="B62" s="34"/>
      <c r="C62" s="34"/>
      <c r="D62" s="79" t="s">
        <v>102</v>
      </c>
      <c r="E62" s="79"/>
      <c r="F62" s="79"/>
      <c r="G62" s="79"/>
      <c r="H62" s="79"/>
      <c r="I62" s="79"/>
      <c r="J62" s="79"/>
      <c r="K62" s="34"/>
    </row>
    <row r="63" spans="1:18" hidden="1" x14ac:dyDescent="0.25">
      <c r="A63" s="7" t="s">
        <v>59</v>
      </c>
    </row>
    <row r="64" spans="1:18" ht="16.5" x14ac:dyDescent="0.25">
      <c r="A64" s="7">
        <v>9</v>
      </c>
      <c r="B64" s="26" t="s">
        <v>103</v>
      </c>
      <c r="C64" s="26"/>
      <c r="D64" s="77" t="s">
        <v>104</v>
      </c>
      <c r="E64" s="78"/>
      <c r="F64" s="78"/>
      <c r="G64" s="28" t="s">
        <v>14</v>
      </c>
      <c r="H64" s="36">
        <v>2</v>
      </c>
      <c r="I64" s="37"/>
      <c r="J64" s="31"/>
      <c r="K64" s="32">
        <f>IF(AND(H64= "",I64= ""), 0, ROUND(ROUND(J64, 2) * ROUND(IF(I64="",H64,I64),  0), 2))</f>
        <v>0</v>
      </c>
      <c r="L64" s="7"/>
      <c r="N64" s="33">
        <v>0.2</v>
      </c>
      <c r="R64" s="7">
        <v>1369</v>
      </c>
    </row>
    <row r="65" spans="1:18" hidden="1" x14ac:dyDescent="0.25">
      <c r="A65" s="7" t="s">
        <v>98</v>
      </c>
    </row>
    <row r="66" spans="1:18" ht="33.75" customHeight="1" x14ac:dyDescent="0.25">
      <c r="A66" s="7" t="s">
        <v>57</v>
      </c>
      <c r="B66" s="34"/>
      <c r="C66" s="34"/>
      <c r="D66" s="79" t="s">
        <v>105</v>
      </c>
      <c r="E66" s="79"/>
      <c r="F66" s="79"/>
      <c r="G66" s="79"/>
      <c r="H66" s="79"/>
      <c r="I66" s="79"/>
      <c r="J66" s="79"/>
      <c r="K66" s="34"/>
    </row>
    <row r="67" spans="1:18" hidden="1" x14ac:dyDescent="0.25">
      <c r="A67" s="7" t="s">
        <v>59</v>
      </c>
    </row>
    <row r="68" spans="1:18" ht="16.5" x14ac:dyDescent="0.25">
      <c r="A68" s="7">
        <v>9</v>
      </c>
      <c r="B68" s="26" t="s">
        <v>106</v>
      </c>
      <c r="C68" s="26"/>
      <c r="D68" s="77" t="s">
        <v>107</v>
      </c>
      <c r="E68" s="78"/>
      <c r="F68" s="78"/>
      <c r="G68" s="28" t="s">
        <v>14</v>
      </c>
      <c r="H68" s="36">
        <v>2</v>
      </c>
      <c r="I68" s="37"/>
      <c r="J68" s="31"/>
      <c r="K68" s="32">
        <f>IF(AND(H68= "",I68= ""), 0, ROUND(ROUND(J68, 2) * ROUND(IF(I68="",H68,I68),  0), 2))</f>
        <v>0</v>
      </c>
      <c r="L68" s="7"/>
      <c r="N68" s="33">
        <v>0.2</v>
      </c>
      <c r="R68" s="7">
        <v>1369</v>
      </c>
    </row>
    <row r="69" spans="1:18" hidden="1" x14ac:dyDescent="0.25">
      <c r="A69" s="38" t="s">
        <v>108</v>
      </c>
    </row>
    <row r="70" spans="1:18" hidden="1" x14ac:dyDescent="0.25">
      <c r="A70" s="38" t="s">
        <v>109</v>
      </c>
    </row>
    <row r="71" spans="1:18" ht="135" customHeight="1" x14ac:dyDescent="0.25">
      <c r="A71" s="7" t="s">
        <v>57</v>
      </c>
      <c r="B71" s="34"/>
      <c r="C71" s="34"/>
      <c r="D71" s="79" t="s">
        <v>110</v>
      </c>
      <c r="E71" s="79"/>
      <c r="F71" s="79"/>
      <c r="G71" s="79"/>
      <c r="H71" s="79"/>
      <c r="I71" s="79"/>
      <c r="J71" s="79"/>
      <c r="K71" s="34"/>
    </row>
    <row r="72" spans="1:18" hidden="1" x14ac:dyDescent="0.25">
      <c r="A72" s="7" t="s">
        <v>59</v>
      </c>
    </row>
    <row r="73" spans="1:18" hidden="1" x14ac:dyDescent="0.25">
      <c r="A73" s="7" t="s">
        <v>83</v>
      </c>
    </row>
    <row r="74" spans="1:18" ht="16.5" x14ac:dyDescent="0.25">
      <c r="A74" s="7">
        <v>8</v>
      </c>
      <c r="B74" s="26" t="s">
        <v>111</v>
      </c>
      <c r="C74" s="26"/>
      <c r="D74" s="80" t="s">
        <v>112</v>
      </c>
      <c r="E74" s="80"/>
      <c r="F74" s="80"/>
      <c r="K74" s="35"/>
      <c r="L74" s="7"/>
    </row>
    <row r="75" spans="1:18" ht="16.5" x14ac:dyDescent="0.25">
      <c r="A75" s="7">
        <v>9</v>
      </c>
      <c r="B75" s="26" t="s">
        <v>113</v>
      </c>
      <c r="C75" s="26"/>
      <c r="D75" s="77" t="s">
        <v>114</v>
      </c>
      <c r="E75" s="78"/>
      <c r="F75" s="78"/>
      <c r="G75" s="28" t="s">
        <v>56</v>
      </c>
      <c r="H75" s="29">
        <v>1</v>
      </c>
      <c r="I75" s="30"/>
      <c r="J75" s="31"/>
      <c r="K75" s="32">
        <f>IF(AND(H75= "",I75= ""), 0, ROUND(ROUND(J75, 2) * ROUND(IF(I75="",H75,I75),  2), 2))</f>
        <v>0</v>
      </c>
      <c r="L75" s="7"/>
      <c r="N75" s="33">
        <v>0.2</v>
      </c>
      <c r="R75" s="7">
        <v>1369</v>
      </c>
    </row>
    <row r="76" spans="1:18" hidden="1" x14ac:dyDescent="0.25">
      <c r="A76" s="7" t="s">
        <v>98</v>
      </c>
    </row>
    <row r="77" spans="1:18" hidden="1" x14ac:dyDescent="0.25">
      <c r="A77" s="7" t="s">
        <v>98</v>
      </c>
    </row>
    <row r="78" spans="1:18" ht="90" customHeight="1" x14ac:dyDescent="0.25">
      <c r="A78" s="7" t="s">
        <v>57</v>
      </c>
      <c r="B78" s="34"/>
      <c r="C78" s="34"/>
      <c r="D78" s="79" t="s">
        <v>115</v>
      </c>
      <c r="E78" s="79"/>
      <c r="F78" s="79"/>
      <c r="G78" s="79"/>
      <c r="H78" s="79"/>
      <c r="I78" s="79"/>
      <c r="J78" s="79"/>
      <c r="K78" s="34"/>
    </row>
    <row r="79" spans="1:18" hidden="1" x14ac:dyDescent="0.25">
      <c r="A79" s="7" t="s">
        <v>59</v>
      </c>
    </row>
    <row r="80" spans="1:18" hidden="1" x14ac:dyDescent="0.25">
      <c r="A80" s="7" t="s">
        <v>83</v>
      </c>
    </row>
    <row r="81" spans="1:18" ht="16.5" x14ac:dyDescent="0.25">
      <c r="A81" s="7">
        <v>8</v>
      </c>
      <c r="B81" s="26" t="s">
        <v>116</v>
      </c>
      <c r="C81" s="26"/>
      <c r="D81" s="80" t="s">
        <v>117</v>
      </c>
      <c r="E81" s="80"/>
      <c r="F81" s="80"/>
      <c r="K81" s="35"/>
      <c r="L81" s="7"/>
    </row>
    <row r="82" spans="1:18" hidden="1" x14ac:dyDescent="0.25">
      <c r="A82" s="7" t="s">
        <v>79</v>
      </c>
    </row>
    <row r="83" spans="1:18" ht="16.5" x14ac:dyDescent="0.25">
      <c r="A83" s="7">
        <v>9</v>
      </c>
      <c r="B83" s="26" t="s">
        <v>118</v>
      </c>
      <c r="C83" s="26"/>
      <c r="D83" s="77" t="s">
        <v>119</v>
      </c>
      <c r="E83" s="78"/>
      <c r="F83" s="78"/>
      <c r="G83" s="28" t="s">
        <v>14</v>
      </c>
      <c r="H83" s="36">
        <v>1</v>
      </c>
      <c r="I83" s="37"/>
      <c r="J83" s="31"/>
      <c r="K83" s="32">
        <f>IF(AND(H83= "",I83= ""), 0, ROUND(ROUND(J83, 2) * ROUND(IF(I83="",H83,I83),  0), 2))</f>
        <v>0</v>
      </c>
      <c r="L83" s="7"/>
      <c r="N83" s="33">
        <v>0.2</v>
      </c>
      <c r="R83" s="7">
        <v>1369</v>
      </c>
    </row>
    <row r="84" spans="1:18" hidden="1" x14ac:dyDescent="0.25">
      <c r="A84" s="7" t="s">
        <v>98</v>
      </c>
    </row>
    <row r="85" spans="1:18" hidden="1" x14ac:dyDescent="0.25">
      <c r="A85" s="38" t="s">
        <v>109</v>
      </c>
    </row>
    <row r="86" spans="1:18" ht="33.75" customHeight="1" x14ac:dyDescent="0.25">
      <c r="A86" s="7" t="s">
        <v>57</v>
      </c>
      <c r="B86" s="34"/>
      <c r="C86" s="34"/>
      <c r="D86" s="79" t="s">
        <v>120</v>
      </c>
      <c r="E86" s="79"/>
      <c r="F86" s="79"/>
      <c r="G86" s="79"/>
      <c r="H86" s="79"/>
      <c r="I86" s="79"/>
      <c r="J86" s="79"/>
      <c r="K86" s="34"/>
    </row>
    <row r="87" spans="1:18" hidden="1" x14ac:dyDescent="0.25">
      <c r="A87" s="7" t="s">
        <v>59</v>
      </c>
    </row>
    <row r="88" spans="1:18" ht="16.5" x14ac:dyDescent="0.25">
      <c r="A88" s="7">
        <v>9</v>
      </c>
      <c r="B88" s="26" t="s">
        <v>121</v>
      </c>
      <c r="C88" s="26"/>
      <c r="D88" s="77" t="s">
        <v>122</v>
      </c>
      <c r="E88" s="78"/>
      <c r="F88" s="78"/>
      <c r="G88" s="28" t="s">
        <v>14</v>
      </c>
      <c r="H88" s="36">
        <v>1</v>
      </c>
      <c r="I88" s="37"/>
      <c r="J88" s="31"/>
      <c r="K88" s="32">
        <f>IF(AND(H88= "",I88= ""), 0, ROUND(ROUND(J88, 2) * ROUND(IF(I88="",H88,I88),  0), 2))</f>
        <v>0</v>
      </c>
      <c r="L88" s="7"/>
      <c r="N88" s="33">
        <v>0.2</v>
      </c>
      <c r="R88" s="7">
        <v>1369</v>
      </c>
    </row>
    <row r="89" spans="1:18" hidden="1" x14ac:dyDescent="0.25">
      <c r="A89" s="7" t="s">
        <v>98</v>
      </c>
    </row>
    <row r="90" spans="1:18" hidden="1" x14ac:dyDescent="0.25">
      <c r="A90" s="38" t="s">
        <v>109</v>
      </c>
    </row>
    <row r="91" spans="1:18" ht="33.75" customHeight="1" x14ac:dyDescent="0.25">
      <c r="A91" s="7" t="s">
        <v>57</v>
      </c>
      <c r="B91" s="34"/>
      <c r="C91" s="34"/>
      <c r="D91" s="79" t="s">
        <v>123</v>
      </c>
      <c r="E91" s="79"/>
      <c r="F91" s="79"/>
      <c r="G91" s="79"/>
      <c r="H91" s="79"/>
      <c r="I91" s="79"/>
      <c r="J91" s="79"/>
      <c r="K91" s="34"/>
    </row>
    <row r="92" spans="1:18" hidden="1" x14ac:dyDescent="0.25">
      <c r="A92" s="7" t="s">
        <v>59</v>
      </c>
    </row>
    <row r="93" spans="1:18" ht="16.5" x14ac:dyDescent="0.25">
      <c r="A93" s="7">
        <v>9</v>
      </c>
      <c r="B93" s="26" t="s">
        <v>124</v>
      </c>
      <c r="C93" s="26"/>
      <c r="D93" s="77" t="s">
        <v>125</v>
      </c>
      <c r="E93" s="78"/>
      <c r="F93" s="78"/>
      <c r="G93" s="28" t="s">
        <v>14</v>
      </c>
      <c r="H93" s="36">
        <v>1</v>
      </c>
      <c r="I93" s="37"/>
      <c r="J93" s="31"/>
      <c r="K93" s="32">
        <f>IF(AND(H93= "",I93= ""), 0, ROUND(ROUND(J93, 2) * ROUND(IF(I93="",H93,I93),  0), 2))</f>
        <v>0</v>
      </c>
      <c r="L93" s="7"/>
      <c r="N93" s="33">
        <v>0.2</v>
      </c>
      <c r="R93" s="7">
        <v>1369</v>
      </c>
    </row>
    <row r="94" spans="1:18" hidden="1" x14ac:dyDescent="0.25">
      <c r="A94" s="7" t="s">
        <v>98</v>
      </c>
    </row>
    <row r="95" spans="1:18" hidden="1" x14ac:dyDescent="0.25">
      <c r="A95" s="38" t="s">
        <v>109</v>
      </c>
    </row>
    <row r="96" spans="1:18" ht="33.75" customHeight="1" x14ac:dyDescent="0.25">
      <c r="A96" s="7" t="s">
        <v>57</v>
      </c>
      <c r="B96" s="34"/>
      <c r="C96" s="34"/>
      <c r="D96" s="79" t="s">
        <v>123</v>
      </c>
      <c r="E96" s="79"/>
      <c r="F96" s="79"/>
      <c r="G96" s="79"/>
      <c r="H96" s="79"/>
      <c r="I96" s="79"/>
      <c r="J96" s="79"/>
      <c r="K96" s="34"/>
    </row>
    <row r="97" spans="1:18" hidden="1" x14ac:dyDescent="0.25">
      <c r="A97" s="7" t="s">
        <v>59</v>
      </c>
    </row>
    <row r="98" spans="1:18" ht="16.5" x14ac:dyDescent="0.25">
      <c r="A98" s="7">
        <v>9</v>
      </c>
      <c r="B98" s="26" t="s">
        <v>126</v>
      </c>
      <c r="C98" s="26"/>
      <c r="D98" s="77" t="s">
        <v>127</v>
      </c>
      <c r="E98" s="78"/>
      <c r="F98" s="78"/>
      <c r="G98" s="28" t="s">
        <v>14</v>
      </c>
      <c r="H98" s="36">
        <v>1</v>
      </c>
      <c r="I98" s="37"/>
      <c r="J98" s="31"/>
      <c r="K98" s="32">
        <f>IF(AND(H98= "",I98= ""), 0, ROUND(ROUND(J98, 2) * ROUND(IF(I98="",H98,I98),  0), 2))</f>
        <v>0</v>
      </c>
      <c r="L98" s="7"/>
      <c r="N98" s="33">
        <v>0.2</v>
      </c>
      <c r="R98" s="7">
        <v>1369</v>
      </c>
    </row>
    <row r="99" spans="1:18" hidden="1" x14ac:dyDescent="0.25">
      <c r="A99" s="7" t="s">
        <v>98</v>
      </c>
    </row>
    <row r="100" spans="1:18" ht="33.75" customHeight="1" x14ac:dyDescent="0.25">
      <c r="A100" s="7" t="s">
        <v>57</v>
      </c>
      <c r="B100" s="34"/>
      <c r="C100" s="34"/>
      <c r="D100" s="79" t="s">
        <v>123</v>
      </c>
      <c r="E100" s="79"/>
      <c r="F100" s="79"/>
      <c r="G100" s="79"/>
      <c r="H100" s="79"/>
      <c r="I100" s="79"/>
      <c r="J100" s="79"/>
      <c r="K100" s="34"/>
    </row>
    <row r="101" spans="1:18" hidden="1" x14ac:dyDescent="0.25">
      <c r="A101" s="7" t="s">
        <v>59</v>
      </c>
    </row>
    <row r="102" spans="1:18" hidden="1" x14ac:dyDescent="0.25">
      <c r="A102" s="7" t="s">
        <v>83</v>
      </c>
    </row>
    <row r="103" spans="1:18" ht="16.5" x14ac:dyDescent="0.25">
      <c r="A103" s="7">
        <v>8</v>
      </c>
      <c r="B103" s="26" t="s">
        <v>128</v>
      </c>
      <c r="C103" s="26"/>
      <c r="D103" s="80" t="s">
        <v>129</v>
      </c>
      <c r="E103" s="80"/>
      <c r="F103" s="80"/>
      <c r="K103" s="35"/>
      <c r="L103" s="7"/>
    </row>
    <row r="104" spans="1:18" hidden="1" x14ac:dyDescent="0.25">
      <c r="A104" s="7" t="s">
        <v>79</v>
      </c>
    </row>
    <row r="105" spans="1:18" ht="16.5" x14ac:dyDescent="0.25">
      <c r="A105" s="7">
        <v>9</v>
      </c>
      <c r="B105" s="26" t="s">
        <v>130</v>
      </c>
      <c r="C105" s="26"/>
      <c r="D105" s="77" t="s">
        <v>131</v>
      </c>
      <c r="E105" s="78"/>
      <c r="F105" s="78"/>
      <c r="G105" s="28" t="s">
        <v>56</v>
      </c>
      <c r="H105" s="29">
        <v>1</v>
      </c>
      <c r="I105" s="30"/>
      <c r="J105" s="31"/>
      <c r="K105" s="32">
        <f>IF(AND(H105= "",I105= ""), 0, ROUND(ROUND(J105, 2) * ROUND(IF(I105="",H105,I105),  2), 2))</f>
        <v>0</v>
      </c>
      <c r="L105" s="7"/>
      <c r="N105" s="33">
        <v>0.2</v>
      </c>
      <c r="R105" s="7">
        <v>1369</v>
      </c>
    </row>
    <row r="106" spans="1:18" ht="213.75" customHeight="1" x14ac:dyDescent="0.25">
      <c r="A106" s="7" t="s">
        <v>57</v>
      </c>
      <c r="B106" s="34"/>
      <c r="C106" s="34"/>
      <c r="D106" s="81" t="s">
        <v>132</v>
      </c>
      <c r="E106" s="79"/>
      <c r="F106" s="79"/>
      <c r="G106" s="79"/>
      <c r="H106" s="79"/>
      <c r="I106" s="79"/>
      <c r="J106" s="79"/>
      <c r="K106" s="34"/>
    </row>
    <row r="107" spans="1:18" hidden="1" x14ac:dyDescent="0.25">
      <c r="A107" s="7" t="s">
        <v>59</v>
      </c>
    </row>
    <row r="108" spans="1:18" hidden="1" x14ac:dyDescent="0.25">
      <c r="A108" s="7" t="s">
        <v>83</v>
      </c>
    </row>
    <row r="109" spans="1:18" hidden="1" x14ac:dyDescent="0.25">
      <c r="A109" s="7" t="s">
        <v>60</v>
      </c>
    </row>
    <row r="110" spans="1:18" x14ac:dyDescent="0.25">
      <c r="A110" s="7">
        <v>6</v>
      </c>
      <c r="B110" s="17" t="s">
        <v>133</v>
      </c>
      <c r="C110" s="17"/>
      <c r="D110" s="76" t="s">
        <v>134</v>
      </c>
      <c r="E110" s="76"/>
      <c r="F110" s="76"/>
      <c r="G110" s="24"/>
      <c r="H110" s="24"/>
      <c r="I110" s="24"/>
      <c r="J110" s="24"/>
      <c r="K110" s="25"/>
      <c r="L110" s="7"/>
    </row>
    <row r="111" spans="1:18" ht="16.5" x14ac:dyDescent="0.25">
      <c r="A111" s="7">
        <v>9</v>
      </c>
      <c r="B111" s="26" t="s">
        <v>135</v>
      </c>
      <c r="C111" s="26"/>
      <c r="D111" s="77" t="s">
        <v>136</v>
      </c>
      <c r="E111" s="78"/>
      <c r="F111" s="78"/>
      <c r="G111" s="28" t="s">
        <v>56</v>
      </c>
      <c r="H111" s="29">
        <v>1</v>
      </c>
      <c r="I111" s="30"/>
      <c r="J111" s="31"/>
      <c r="K111" s="32">
        <f>IF(AND(H111= "",I111= ""), 0, ROUND(ROUND(J111, 2) * ROUND(IF(I111="",H111,I111),  2), 2))</f>
        <v>0</v>
      </c>
      <c r="L111" s="7"/>
      <c r="N111" s="33">
        <v>0.2</v>
      </c>
      <c r="R111" s="7">
        <v>1369</v>
      </c>
    </row>
    <row r="112" spans="1:18" hidden="1" x14ac:dyDescent="0.25">
      <c r="A112" s="7" t="s">
        <v>98</v>
      </c>
    </row>
    <row r="113" spans="1:18" hidden="1" x14ac:dyDescent="0.25">
      <c r="A113" s="7" t="s">
        <v>98</v>
      </c>
    </row>
    <row r="114" spans="1:18" hidden="1" x14ac:dyDescent="0.25">
      <c r="A114" s="7" t="s">
        <v>98</v>
      </c>
    </row>
    <row r="115" spans="1:18" ht="225" customHeight="1" x14ac:dyDescent="0.25">
      <c r="A115" s="7" t="s">
        <v>57</v>
      </c>
      <c r="B115" s="34"/>
      <c r="C115" s="34"/>
      <c r="D115" s="79" t="s">
        <v>137</v>
      </c>
      <c r="E115" s="79"/>
      <c r="F115" s="79"/>
      <c r="G115" s="79"/>
      <c r="H115" s="79"/>
      <c r="I115" s="79"/>
      <c r="J115" s="79"/>
      <c r="K115" s="34"/>
    </row>
    <row r="116" spans="1:18" hidden="1" x14ac:dyDescent="0.25">
      <c r="A116" s="7" t="s">
        <v>59</v>
      </c>
    </row>
    <row r="117" spans="1:18" hidden="1" x14ac:dyDescent="0.25">
      <c r="A117" s="7" t="s">
        <v>60</v>
      </c>
    </row>
    <row r="118" spans="1:18" hidden="1" x14ac:dyDescent="0.25">
      <c r="A118" s="7" t="s">
        <v>72</v>
      </c>
    </row>
    <row r="119" spans="1:18" hidden="1" x14ac:dyDescent="0.25">
      <c r="A119" s="7" t="s">
        <v>138</v>
      </c>
    </row>
    <row r="120" spans="1:18" x14ac:dyDescent="0.25">
      <c r="A120" s="7">
        <v>4</v>
      </c>
      <c r="B120" s="17" t="s">
        <v>139</v>
      </c>
      <c r="C120" s="17"/>
      <c r="D120" s="74" t="s">
        <v>140</v>
      </c>
      <c r="E120" s="74"/>
      <c r="F120" s="74"/>
      <c r="G120" s="20"/>
      <c r="H120" s="20"/>
      <c r="I120" s="20"/>
      <c r="J120" s="20"/>
      <c r="K120" s="21"/>
      <c r="L120" s="7"/>
    </row>
    <row r="121" spans="1:18" x14ac:dyDescent="0.25">
      <c r="A121" s="7">
        <v>8</v>
      </c>
      <c r="B121" s="26" t="s">
        <v>141</v>
      </c>
      <c r="C121" s="26"/>
      <c r="D121" s="80" t="s">
        <v>142</v>
      </c>
      <c r="E121" s="80"/>
      <c r="F121" s="80"/>
      <c r="K121" s="35"/>
      <c r="L121" s="7"/>
    </row>
    <row r="122" spans="1:18" hidden="1" x14ac:dyDescent="0.25">
      <c r="A122" s="7" t="s">
        <v>79</v>
      </c>
    </row>
    <row r="123" spans="1:18" x14ac:dyDescent="0.25">
      <c r="A123" s="7">
        <v>9</v>
      </c>
      <c r="B123" s="26" t="s">
        <v>143</v>
      </c>
      <c r="C123" s="26"/>
      <c r="D123" s="77" t="s">
        <v>144</v>
      </c>
      <c r="E123" s="78"/>
      <c r="F123" s="78"/>
      <c r="G123" s="28" t="s">
        <v>56</v>
      </c>
      <c r="H123" s="29">
        <v>1</v>
      </c>
      <c r="I123" s="30"/>
      <c r="J123" s="31"/>
      <c r="K123" s="32">
        <f>IF(AND(H123= "",I123= ""), 0, ROUND(ROUND(J123, 2) * ROUND(IF(I123="",H123,I123),  2), 2))</f>
        <v>0</v>
      </c>
      <c r="L123" s="7"/>
      <c r="N123" s="33">
        <v>0.2</v>
      </c>
      <c r="R123" s="7">
        <v>1369</v>
      </c>
    </row>
    <row r="124" spans="1:18" ht="45" customHeight="1" x14ac:dyDescent="0.25">
      <c r="A124" s="7" t="s">
        <v>57</v>
      </c>
      <c r="B124" s="34"/>
      <c r="C124" s="34"/>
      <c r="D124" s="79" t="s">
        <v>145</v>
      </c>
      <c r="E124" s="79"/>
      <c r="F124" s="79"/>
      <c r="G124" s="79"/>
      <c r="H124" s="79"/>
      <c r="I124" s="79"/>
      <c r="J124" s="79"/>
      <c r="K124" s="34"/>
    </row>
    <row r="125" spans="1:18" hidden="1" x14ac:dyDescent="0.25">
      <c r="A125" s="7" t="s">
        <v>59</v>
      </c>
    </row>
    <row r="126" spans="1:18" hidden="1" x14ac:dyDescent="0.25">
      <c r="A126" s="7" t="s">
        <v>83</v>
      </c>
    </row>
    <row r="127" spans="1:18" hidden="1" x14ac:dyDescent="0.25">
      <c r="A127" s="7" t="s">
        <v>138</v>
      </c>
    </row>
    <row r="128" spans="1:18" x14ac:dyDescent="0.25">
      <c r="A128" s="7" t="s">
        <v>42</v>
      </c>
      <c r="B128" s="27"/>
      <c r="C128" s="27"/>
      <c r="D128" s="82"/>
      <c r="E128" s="82"/>
      <c r="F128" s="82"/>
      <c r="K128" s="27"/>
    </row>
    <row r="129" spans="1:11" x14ac:dyDescent="0.25">
      <c r="B129" s="27"/>
      <c r="C129" s="27"/>
      <c r="D129" s="85" t="s">
        <v>44</v>
      </c>
      <c r="E129" s="86"/>
      <c r="F129" s="86"/>
      <c r="G129" s="83"/>
      <c r="H129" s="83"/>
      <c r="I129" s="83"/>
      <c r="J129" s="83"/>
      <c r="K129" s="84"/>
    </row>
    <row r="130" spans="1:11" x14ac:dyDescent="0.25">
      <c r="B130" s="27"/>
      <c r="C130" s="27"/>
      <c r="D130" s="88"/>
      <c r="E130" s="55"/>
      <c r="F130" s="55"/>
      <c r="G130" s="55"/>
      <c r="H130" s="55"/>
      <c r="I130" s="55"/>
      <c r="J130" s="55"/>
      <c r="K130" s="87"/>
    </row>
    <row r="131" spans="1:11" x14ac:dyDescent="0.25">
      <c r="B131" s="27"/>
      <c r="C131" s="27"/>
      <c r="D131" s="91" t="s">
        <v>146</v>
      </c>
      <c r="E131" s="92"/>
      <c r="F131" s="92"/>
      <c r="G131" s="89">
        <f>SUMIF(L10:L128, IF(L9="","",L9), K10:K128)</f>
        <v>0</v>
      </c>
      <c r="H131" s="89"/>
      <c r="I131" s="89"/>
      <c r="J131" s="89"/>
      <c r="K131" s="90"/>
    </row>
    <row r="132" spans="1:11" x14ac:dyDescent="0.25">
      <c r="B132" s="27"/>
      <c r="C132" s="27"/>
      <c r="D132" s="91" t="s">
        <v>147</v>
      </c>
      <c r="E132" s="92"/>
      <c r="F132" s="92"/>
      <c r="G132" s="89">
        <f>ROUND(SUMIF(L10:L128, IF(L9="","",L9), K10:K128) * 0.2, 2)</f>
        <v>0</v>
      </c>
      <c r="H132" s="89"/>
      <c r="I132" s="89"/>
      <c r="J132" s="89"/>
      <c r="K132" s="90"/>
    </row>
    <row r="133" spans="1:11" x14ac:dyDescent="0.25">
      <c r="B133" s="27"/>
      <c r="C133" s="27"/>
      <c r="D133" s="95" t="s">
        <v>148</v>
      </c>
      <c r="E133" s="96"/>
      <c r="F133" s="96"/>
      <c r="G133" s="93">
        <f>SUM(G131:G132)</f>
        <v>0</v>
      </c>
      <c r="H133" s="93"/>
      <c r="I133" s="93"/>
      <c r="J133" s="93"/>
      <c r="K133" s="94"/>
    </row>
    <row r="134" spans="1:11" ht="31.5" customHeight="1" x14ac:dyDescent="0.25">
      <c r="B134" s="3"/>
      <c r="C134" s="3"/>
      <c r="D134" s="97" t="s">
        <v>149</v>
      </c>
      <c r="E134" s="97"/>
      <c r="F134" s="97"/>
      <c r="G134" s="97"/>
      <c r="H134" s="97"/>
      <c r="I134" s="97"/>
      <c r="J134" s="97"/>
      <c r="K134" s="97"/>
    </row>
    <row r="136" spans="1:11" x14ac:dyDescent="0.25">
      <c r="D136" s="98" t="s">
        <v>150</v>
      </c>
      <c r="E136" s="98"/>
      <c r="F136" s="98"/>
      <c r="G136" s="98"/>
      <c r="H136" s="98"/>
      <c r="I136" s="98"/>
      <c r="J136" s="98"/>
      <c r="K136" s="98"/>
    </row>
    <row r="137" spans="1:11" x14ac:dyDescent="0.25">
      <c r="D137" s="100" t="s">
        <v>151</v>
      </c>
      <c r="E137" s="101"/>
      <c r="F137" s="101"/>
      <c r="G137" s="99">
        <f>SUMIF(L18:L123, "", K18:K123)</f>
        <v>0</v>
      </c>
      <c r="H137" s="99"/>
      <c r="I137" s="99"/>
      <c r="J137" s="99"/>
      <c r="K137" s="99"/>
    </row>
    <row r="138" spans="1:11" x14ac:dyDescent="0.25">
      <c r="D138" s="104" t="s">
        <v>152</v>
      </c>
      <c r="E138" s="105"/>
      <c r="F138" s="105"/>
      <c r="G138" s="102">
        <f>SUMIF(L18:L111, "", K18:K111)</f>
        <v>0</v>
      </c>
      <c r="H138" s="103"/>
      <c r="I138" s="103"/>
      <c r="J138" s="103"/>
      <c r="K138" s="103"/>
    </row>
    <row r="139" spans="1:11" x14ac:dyDescent="0.25">
      <c r="D139" s="104" t="s">
        <v>153</v>
      </c>
      <c r="E139" s="105"/>
      <c r="F139" s="105"/>
      <c r="G139" s="102">
        <f>SUMIF(L123:L123, "", K123:K123)</f>
        <v>0</v>
      </c>
      <c r="H139" s="103"/>
      <c r="I139" s="103"/>
      <c r="J139" s="103"/>
      <c r="K139" s="103"/>
    </row>
    <row r="140" spans="1:11" x14ac:dyDescent="0.25">
      <c r="D140" s="106" t="s">
        <v>154</v>
      </c>
      <c r="E140" s="107"/>
      <c r="F140" s="107"/>
      <c r="G140" s="40"/>
      <c r="H140" s="40"/>
      <c r="I140" s="40"/>
      <c r="J140" s="40"/>
      <c r="K140" s="41"/>
    </row>
    <row r="141" spans="1:11" x14ac:dyDescent="0.25">
      <c r="D141" s="108"/>
      <c r="E141" s="109"/>
      <c r="F141" s="109"/>
      <c r="G141" s="109"/>
      <c r="H141" s="109"/>
      <c r="I141" s="109"/>
      <c r="J141" s="109"/>
      <c r="K141" s="110"/>
    </row>
    <row r="142" spans="1:11" x14ac:dyDescent="0.25">
      <c r="A142" s="38"/>
      <c r="D142" s="111" t="s">
        <v>146</v>
      </c>
      <c r="E142" s="55"/>
      <c r="F142" s="55"/>
      <c r="G142" s="112">
        <f>SUMIF(L5:L134, IF(L4="","",L4), K5:K134)</f>
        <v>0</v>
      </c>
      <c r="H142" s="113"/>
      <c r="I142" s="113"/>
      <c r="J142" s="113"/>
      <c r="K142" s="114"/>
    </row>
    <row r="143" spans="1:11" x14ac:dyDescent="0.25">
      <c r="A143" s="38"/>
      <c r="D143" s="111" t="s">
        <v>147</v>
      </c>
      <c r="E143" s="55"/>
      <c r="F143" s="55"/>
      <c r="G143" s="112">
        <f>ROUND(SUMIF(L5:L134, IF(L4="","",L4), K5:K134) * 0.2, 2)</f>
        <v>0</v>
      </c>
      <c r="H143" s="113"/>
      <c r="I143" s="113"/>
      <c r="J143" s="113"/>
      <c r="K143" s="114"/>
    </row>
    <row r="144" spans="1:11" x14ac:dyDescent="0.25">
      <c r="D144" s="115" t="s">
        <v>148</v>
      </c>
      <c r="E144" s="116"/>
      <c r="F144" s="116"/>
      <c r="G144" s="117">
        <f>SUM(G142:G143)</f>
        <v>0</v>
      </c>
      <c r="H144" s="118"/>
      <c r="I144" s="118"/>
      <c r="J144" s="118"/>
      <c r="K144" s="119"/>
    </row>
    <row r="145" spans="4:11" x14ac:dyDescent="0.25">
      <c r="D145" s="105"/>
      <c r="E145" s="55"/>
      <c r="F145" s="55"/>
      <c r="G145" s="55"/>
      <c r="H145" s="55"/>
      <c r="I145" s="55"/>
      <c r="J145" s="55"/>
      <c r="K145" s="55"/>
    </row>
    <row r="146" spans="4:11" x14ac:dyDescent="0.25">
      <c r="D146" s="120" t="s">
        <v>155</v>
      </c>
      <c r="E146" s="120"/>
      <c r="F146" s="120"/>
      <c r="G146" s="120"/>
      <c r="H146" s="120"/>
      <c r="I146" s="120"/>
      <c r="J146" s="120"/>
      <c r="K146" s="120"/>
    </row>
    <row r="147" spans="4:11" x14ac:dyDescent="0.25">
      <c r="D147" s="121" t="str">
        <f>IF(Paramètres!AA2&lt;&gt;"",Paramètres!AA2,"")</f>
        <v xml:space="preserve">Zéro Euro </v>
      </c>
      <c r="E147" s="121"/>
      <c r="F147" s="121"/>
      <c r="G147" s="121"/>
      <c r="H147" s="121"/>
      <c r="I147" s="121"/>
      <c r="J147" s="121"/>
      <c r="K147" s="121"/>
    </row>
    <row r="148" spans="4:11" x14ac:dyDescent="0.25">
      <c r="D148" s="121"/>
      <c r="E148" s="121"/>
      <c r="F148" s="121"/>
      <c r="G148" s="121"/>
      <c r="H148" s="121"/>
      <c r="I148" s="121"/>
      <c r="J148" s="121"/>
      <c r="K148" s="121"/>
    </row>
    <row r="149" spans="4:11" ht="56.65" customHeight="1" x14ac:dyDescent="0.25">
      <c r="G149" s="129" t="s">
        <v>156</v>
      </c>
      <c r="H149" s="129"/>
      <c r="I149" s="129"/>
      <c r="J149" s="129"/>
      <c r="K149" s="129"/>
    </row>
    <row r="151" spans="4:11" x14ac:dyDescent="0.25">
      <c r="D151" s="130" t="s">
        <v>157</v>
      </c>
      <c r="E151" s="130"/>
      <c r="G151" s="130" t="s">
        <v>158</v>
      </c>
      <c r="H151" s="130"/>
      <c r="I151" s="130"/>
      <c r="J151" s="130"/>
      <c r="K151" s="130"/>
    </row>
    <row r="152" spans="4:11" ht="85.15" customHeight="1" x14ac:dyDescent="0.25">
      <c r="D152" s="130"/>
      <c r="E152" s="130"/>
      <c r="G152" s="130"/>
      <c r="H152" s="130"/>
      <c r="I152" s="130"/>
      <c r="J152" s="130"/>
      <c r="K152" s="130"/>
    </row>
    <row r="153" spans="4:11" x14ac:dyDescent="0.25">
      <c r="D153" s="122" t="s">
        <v>159</v>
      </c>
      <c r="E153" s="122"/>
      <c r="F153" s="122"/>
      <c r="G153" s="122"/>
      <c r="H153" s="122"/>
      <c r="I153" s="122"/>
      <c r="J153" s="122"/>
      <c r="K153" s="122"/>
    </row>
  </sheetData>
  <sheetProtection algorithmName="SHA-512" hashValue="YBir1PfEe8aClgcFaUPnvtCIr4jCLpCijPTWeprBAX+OHwVmBiXX4HXdWiV6Tne+cyB8LewaZcJv8z0GfhMGKA==" saltValue="lCKo/Oh1LY+7xuXsATNz/A==" spinCount="100000" sheet="1" objects="1" insertRows="0"/>
  <mergeCells count="92">
    <mergeCell ref="D148:K148"/>
    <mergeCell ref="G149:K149"/>
    <mergeCell ref="D151:E152"/>
    <mergeCell ref="G151:K152"/>
    <mergeCell ref="D153:K153"/>
    <mergeCell ref="D144:F144"/>
    <mergeCell ref="G144:K144"/>
    <mergeCell ref="D145:K145"/>
    <mergeCell ref="D146:K146"/>
    <mergeCell ref="D147:K147"/>
    <mergeCell ref="D141:K141"/>
    <mergeCell ref="D142:F142"/>
    <mergeCell ref="G142:K142"/>
    <mergeCell ref="D143:F143"/>
    <mergeCell ref="G143:K143"/>
    <mergeCell ref="G138:K138"/>
    <mergeCell ref="D138:F138"/>
    <mergeCell ref="G139:K139"/>
    <mergeCell ref="D139:F139"/>
    <mergeCell ref="D140:F140"/>
    <mergeCell ref="G133:K133"/>
    <mergeCell ref="D133:F133"/>
    <mergeCell ref="D134:K134"/>
    <mergeCell ref="D136:K136"/>
    <mergeCell ref="G137:K137"/>
    <mergeCell ref="D137:F137"/>
    <mergeCell ref="G130:K130"/>
    <mergeCell ref="D130:F130"/>
    <mergeCell ref="G131:K131"/>
    <mergeCell ref="D131:F131"/>
    <mergeCell ref="G132:K132"/>
    <mergeCell ref="D132:F132"/>
    <mergeCell ref="D123:F123"/>
    <mergeCell ref="D124:J124"/>
    <mergeCell ref="D128:F128"/>
    <mergeCell ref="G129:K129"/>
    <mergeCell ref="D129:F129"/>
    <mergeCell ref="D110:F110"/>
    <mergeCell ref="D111:F111"/>
    <mergeCell ref="D115:J115"/>
    <mergeCell ref="D120:F120"/>
    <mergeCell ref="D121:F121"/>
    <mergeCell ref="D98:F98"/>
    <mergeCell ref="D100:J100"/>
    <mergeCell ref="D103:F103"/>
    <mergeCell ref="D105:F105"/>
    <mergeCell ref="D106:J106"/>
    <mergeCell ref="D86:J86"/>
    <mergeCell ref="D88:F88"/>
    <mergeCell ref="D91:J91"/>
    <mergeCell ref="D93:F93"/>
    <mergeCell ref="D96:J96"/>
    <mergeCell ref="D74:F74"/>
    <mergeCell ref="D75:F75"/>
    <mergeCell ref="D78:J78"/>
    <mergeCell ref="D81:F81"/>
    <mergeCell ref="D83:F83"/>
    <mergeCell ref="D62:J62"/>
    <mergeCell ref="D64:F64"/>
    <mergeCell ref="D66:J66"/>
    <mergeCell ref="D68:F68"/>
    <mergeCell ref="D71:J71"/>
    <mergeCell ref="D53:F53"/>
    <mergeCell ref="D54:F54"/>
    <mergeCell ref="D56:F56"/>
    <mergeCell ref="D58:J58"/>
    <mergeCell ref="D60:F60"/>
    <mergeCell ref="D43:F43"/>
    <mergeCell ref="D45:F45"/>
    <mergeCell ref="D46:J46"/>
    <mergeCell ref="D48:F48"/>
    <mergeCell ref="D49:J49"/>
    <mergeCell ref="D35:F35"/>
    <mergeCell ref="D36:F36"/>
    <mergeCell ref="D37:F37"/>
    <mergeCell ref="D39:F39"/>
    <mergeCell ref="D40:J40"/>
    <mergeCell ref="D25:J25"/>
    <mergeCell ref="D27:F27"/>
    <mergeCell ref="D28:J28"/>
    <mergeCell ref="D30:F30"/>
    <mergeCell ref="D31:J31"/>
    <mergeCell ref="D16:F16"/>
    <mergeCell ref="D18:F18"/>
    <mergeCell ref="D19:J19"/>
    <mergeCell ref="D22:F22"/>
    <mergeCell ref="D24:F24"/>
    <mergeCell ref="D3:F3"/>
    <mergeCell ref="D4:F4"/>
    <mergeCell ref="D9:F9"/>
    <mergeCell ref="D13:F13"/>
    <mergeCell ref="D15:F15"/>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n°6 PLOMBERIE   
DCE - Edition du 22/12/2025</oddHeader>
    <oddFooter>&amp;LSICA NORMANDIE&amp;CEdition du 22/12/2025&amp;RPage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9" t="s">
        <v>160</v>
      </c>
      <c r="AA1" s="7">
        <f>IF(DPGF!G144&lt;&gt;"",DPGF!G144,"0")</f>
        <v>0</v>
      </c>
    </row>
    <row r="2" spans="1:27" ht="12.75" customHeight="1" x14ac:dyDescent="0.25">
      <c r="AA2" s="7" t="str">
        <f>UPPER(MID(AA98,1,1))&amp;MID(AA98,2,168)</f>
        <v xml:space="preserve">Zéro Euro </v>
      </c>
    </row>
    <row r="3" spans="1:27" ht="25.5" customHeight="1" x14ac:dyDescent="0.25">
      <c r="A3" s="43" t="s">
        <v>161</v>
      </c>
      <c r="B3" s="42" t="s">
        <v>162</v>
      </c>
      <c r="C3" s="123" t="s">
        <v>187</v>
      </c>
      <c r="D3" s="123"/>
      <c r="E3" s="123"/>
      <c r="F3" s="123"/>
      <c r="G3" s="123"/>
      <c r="H3" s="123"/>
      <c r="I3" s="123"/>
      <c r="J3" s="123"/>
      <c r="AA3" s="7">
        <f>INT(AA1/1000000)</f>
        <v>0</v>
      </c>
    </row>
    <row r="4" spans="1:27" ht="12.75" customHeight="1" x14ac:dyDescent="0.25">
      <c r="AA4" s="7">
        <f>INT((AA1-AA3*1000000)/1000)</f>
        <v>0</v>
      </c>
    </row>
    <row r="5" spans="1:27" ht="25.5" customHeight="1" x14ac:dyDescent="0.25">
      <c r="A5" s="43" t="s">
        <v>163</v>
      </c>
      <c r="B5" s="42" t="s">
        <v>164</v>
      </c>
      <c r="C5" s="123" t="s">
        <v>188</v>
      </c>
      <c r="D5" s="123"/>
      <c r="E5" s="123"/>
      <c r="F5" s="123"/>
      <c r="G5" s="123"/>
      <c r="H5" s="123"/>
      <c r="I5" s="123"/>
      <c r="J5" s="123"/>
      <c r="AA5" s="7">
        <f>INT(AA1-AA3*1000000-AA4*1000)</f>
        <v>0</v>
      </c>
    </row>
    <row r="6" spans="1:27" ht="12.75" customHeight="1" x14ac:dyDescent="0.25">
      <c r="AA6" s="7">
        <f>ROUND(AA1-AA3*1000000-AA4*1000-AA5,2)*100</f>
        <v>0</v>
      </c>
    </row>
    <row r="7" spans="1:27" ht="12.75" customHeight="1" x14ac:dyDescent="0.25">
      <c r="A7" s="43" t="s">
        <v>173</v>
      </c>
      <c r="B7" s="42" t="s">
        <v>174</v>
      </c>
      <c r="C7" s="44" t="s">
        <v>189</v>
      </c>
      <c r="AA7" s="7">
        <f>AA3-AA12*100</f>
        <v>0</v>
      </c>
    </row>
    <row r="8" spans="1:27" ht="12.75" customHeight="1" x14ac:dyDescent="0.25">
      <c r="AA8" s="7">
        <f>0</f>
        <v>0</v>
      </c>
    </row>
    <row r="9" spans="1:27" ht="12.75" customHeight="1" x14ac:dyDescent="0.25">
      <c r="A9" s="43" t="s">
        <v>175</v>
      </c>
      <c r="B9" s="42" t="s">
        <v>176</v>
      </c>
      <c r="C9" s="44" t="s">
        <v>40</v>
      </c>
      <c r="AA9" s="7">
        <f>AA4-AA15*100</f>
        <v>0</v>
      </c>
    </row>
    <row r="10" spans="1:27" ht="12.75" customHeight="1" x14ac:dyDescent="0.25">
      <c r="AA10" s="7">
        <f>ROUND(AA5-AA18*100,0)</f>
        <v>0</v>
      </c>
    </row>
    <row r="11" spans="1:27" ht="25.5" customHeight="1" x14ac:dyDescent="0.25">
      <c r="A11" s="43" t="s">
        <v>165</v>
      </c>
      <c r="B11" s="42" t="s">
        <v>166</v>
      </c>
      <c r="C11" s="123" t="s">
        <v>41</v>
      </c>
      <c r="D11" s="123"/>
      <c r="E11" s="123"/>
      <c r="F11" s="123"/>
      <c r="G11" s="123"/>
      <c r="H11" s="123"/>
      <c r="I11" s="123"/>
      <c r="J11" s="123"/>
      <c r="AA11" s="7">
        <f>AA6</f>
        <v>0</v>
      </c>
    </row>
    <row r="12" spans="1:27" ht="12.75" customHeight="1" x14ac:dyDescent="0.25">
      <c r="AA12" s="7">
        <f>INT(AA3/100)</f>
        <v>0</v>
      </c>
    </row>
    <row r="13" spans="1:27" ht="12.75" customHeight="1" x14ac:dyDescent="0.25">
      <c r="A13" s="43" t="s">
        <v>177</v>
      </c>
      <c r="B13" s="42" t="s">
        <v>178</v>
      </c>
      <c r="C13" s="44" t="s">
        <v>190</v>
      </c>
      <c r="AA13" s="7">
        <f>INT((AA3-AA12*100)/10)</f>
        <v>0</v>
      </c>
    </row>
    <row r="14" spans="1:27" ht="12.75" customHeight="1" x14ac:dyDescent="0.25">
      <c r="AA14" s="7">
        <f>AA3-AA12*100-AA13*10</f>
        <v>0</v>
      </c>
    </row>
    <row r="15" spans="1:27" ht="12.75" customHeight="1" x14ac:dyDescent="0.25">
      <c r="A15" s="43" t="s">
        <v>179</v>
      </c>
      <c r="B15" s="42" t="s">
        <v>180</v>
      </c>
      <c r="C15" s="44" t="s">
        <v>191</v>
      </c>
      <c r="AA15" s="7">
        <f>INT(AA4/100)</f>
        <v>0</v>
      </c>
    </row>
    <row r="16" spans="1:27" ht="12.75" customHeight="1" x14ac:dyDescent="0.25">
      <c r="AA16" s="7">
        <f>INT((AA4-AA15*100)/10)</f>
        <v>0</v>
      </c>
    </row>
    <row r="17" spans="1:27" ht="12.75" customHeight="1" x14ac:dyDescent="0.25">
      <c r="A17" s="43" t="s">
        <v>181</v>
      </c>
      <c r="B17" s="42" t="s">
        <v>182</v>
      </c>
      <c r="C17" s="44">
        <v>2</v>
      </c>
      <c r="AA17" s="7">
        <f>AA4-AA15*100-AA16*10</f>
        <v>0</v>
      </c>
    </row>
    <row r="18" spans="1:27" ht="12.75" customHeight="1" x14ac:dyDescent="0.25">
      <c r="AA18" s="7">
        <f>INT(AA5/100)</f>
        <v>0</v>
      </c>
    </row>
    <row r="19" spans="1:27" ht="12.75" customHeight="1" x14ac:dyDescent="0.25">
      <c r="C19" s="45">
        <v>0.2</v>
      </c>
      <c r="E19" s="46" t="s">
        <v>183</v>
      </c>
      <c r="AA19" s="7">
        <f>INT((AA5-AA18*100)/10)</f>
        <v>0</v>
      </c>
    </row>
    <row r="20" spans="1:27" ht="12.75" customHeight="1" x14ac:dyDescent="0.25">
      <c r="C20" s="47">
        <v>5.5E-2</v>
      </c>
      <c r="E20" s="46" t="s">
        <v>184</v>
      </c>
      <c r="AA20" s="7">
        <f>AA5-AA18*100-AA19*10</f>
        <v>0</v>
      </c>
    </row>
    <row r="21" spans="1:27" ht="12.75" customHeight="1" x14ac:dyDescent="0.25">
      <c r="C21" s="47">
        <v>0</v>
      </c>
      <c r="E21" s="46" t="s">
        <v>185</v>
      </c>
      <c r="AA21" s="7">
        <f>INT(AA6/10)</f>
        <v>0</v>
      </c>
    </row>
    <row r="22" spans="1:27" ht="12.75" customHeight="1" x14ac:dyDescent="0.25">
      <c r="C22" s="48">
        <v>0</v>
      </c>
      <c r="E22" s="46" t="s">
        <v>186</v>
      </c>
      <c r="AA22" s="7">
        <f>ROUND(AA6-AA21*10,0)</f>
        <v>0</v>
      </c>
    </row>
    <row r="23" spans="1:27" ht="12.75" customHeight="1" x14ac:dyDescent="0.25">
      <c r="AA23" s="7" t="str">
        <f>IF(AA12=0,"",IF(AA12=1,"",IF(AA12=2,"deux ",IF(AA12=3,"trois ",IF(AA12=4,"quatre ",IF(AA12=5,"cinq ",AA42))))))</f>
        <v/>
      </c>
    </row>
    <row r="24" spans="1:27" ht="12.75" customHeight="1" x14ac:dyDescent="0.25">
      <c r="A24" s="43" t="s">
        <v>167</v>
      </c>
      <c r="B24" s="42" t="s">
        <v>168</v>
      </c>
      <c r="C24" s="123" t="s">
        <v>192</v>
      </c>
      <c r="D24" s="123"/>
      <c r="E24" s="123"/>
      <c r="F24" s="123"/>
      <c r="G24" s="123"/>
      <c r="H24" s="123"/>
      <c r="I24" s="123"/>
      <c r="J24" s="123"/>
      <c r="AA24" s="7" t="str">
        <f>IF(AA12=0,"",IF(AA12&lt;2,"cent ",AA43))</f>
        <v/>
      </c>
    </row>
    <row r="25" spans="1:27" ht="12.75" customHeight="1" x14ac:dyDescent="0.25">
      <c r="AA25" s="7" t="str">
        <f>IF(AA13=1,AA44,IF(AA13=7,AA64,IF(AA13=9,AA80,AA89)))</f>
        <v/>
      </c>
    </row>
    <row r="26" spans="1:27" ht="12.75" customHeight="1" x14ac:dyDescent="0.25">
      <c r="A26" s="43" t="s">
        <v>169</v>
      </c>
      <c r="B26" s="42" t="s">
        <v>170</v>
      </c>
      <c r="C26" s="123" t="s">
        <v>193</v>
      </c>
      <c r="D26" s="123"/>
      <c r="E26" s="123"/>
      <c r="F26" s="123"/>
      <c r="G26" s="123"/>
      <c r="H26" s="123"/>
      <c r="I26" s="123"/>
      <c r="J26" s="123"/>
      <c r="AA26" s="7" t="str">
        <f>IF(AA7=11,"",IF(AA7=12,"",IF(AA7=13,"",IF(AA7=14,"",IF(AA7=15,"",IF(AA7=16,"",AA45))))))</f>
        <v/>
      </c>
    </row>
    <row r="27" spans="1:27" ht="12.75" customHeight="1" x14ac:dyDescent="0.25">
      <c r="AA27" s="7" t="str">
        <f>IF(AA3=0,"",IF(AA3&lt;2,"million ","millions "))</f>
        <v/>
      </c>
    </row>
    <row r="28" spans="1:27" ht="12.75" customHeight="1" x14ac:dyDescent="0.25">
      <c r="A28" s="43" t="s">
        <v>171</v>
      </c>
      <c r="B28" s="42" t="s">
        <v>172</v>
      </c>
      <c r="C28" s="123" t="s">
        <v>194</v>
      </c>
      <c r="D28" s="123"/>
      <c r="E28" s="123"/>
      <c r="F28" s="123"/>
      <c r="G28" s="123"/>
      <c r="H28" s="123"/>
      <c r="I28" s="123"/>
      <c r="J28" s="123"/>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195</v>
      </c>
      <c r="B1" s="7" t="s">
        <v>196</v>
      </c>
    </row>
    <row r="2" spans="1:3" x14ac:dyDescent="0.25">
      <c r="A2" s="7" t="s">
        <v>197</v>
      </c>
      <c r="B2" s="7" t="s">
        <v>187</v>
      </c>
    </row>
    <row r="3" spans="1:3" x14ac:dyDescent="0.25">
      <c r="A3" s="7" t="s">
        <v>198</v>
      </c>
      <c r="B3" s="7">
        <v>1</v>
      </c>
    </row>
    <row r="4" spans="1:3" x14ac:dyDescent="0.25">
      <c r="A4" s="7" t="s">
        <v>199</v>
      </c>
      <c r="B4" s="7">
        <v>0</v>
      </c>
    </row>
    <row r="5" spans="1:3" x14ac:dyDescent="0.25">
      <c r="A5" s="7" t="s">
        <v>200</v>
      </c>
      <c r="B5" s="7">
        <v>0</v>
      </c>
    </row>
    <row r="6" spans="1:3" x14ac:dyDescent="0.25">
      <c r="A6" s="7" t="s">
        <v>201</v>
      </c>
      <c r="B6" s="7">
        <v>1</v>
      </c>
    </row>
    <row r="7" spans="1:3" x14ac:dyDescent="0.25">
      <c r="A7" s="7" t="s">
        <v>202</v>
      </c>
      <c r="B7" s="7">
        <v>1</v>
      </c>
    </row>
    <row r="8" spans="1:3" x14ac:dyDescent="0.25">
      <c r="A8" s="7" t="s">
        <v>203</v>
      </c>
      <c r="B8" s="7">
        <v>0</v>
      </c>
    </row>
    <row r="9" spans="1:3" x14ac:dyDescent="0.25">
      <c r="A9" s="7" t="s">
        <v>204</v>
      </c>
      <c r="B9" s="7">
        <v>0</v>
      </c>
    </row>
    <row r="10" spans="1:3" x14ac:dyDescent="0.25">
      <c r="A10" s="7" t="s">
        <v>205</v>
      </c>
      <c r="C10" s="7" t="s">
        <v>206</v>
      </c>
    </row>
    <row r="11" spans="1:3" x14ac:dyDescent="0.25">
      <c r="A11" s="7" t="s">
        <v>207</v>
      </c>
      <c r="B11" s="7">
        <v>0</v>
      </c>
    </row>
    <row r="12" spans="1:3" x14ac:dyDescent="0.25">
      <c r="A12" s="7" t="s">
        <v>208</v>
      </c>
      <c r="B12" s="7" t="s">
        <v>209</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24" t="s">
        <v>210</v>
      </c>
      <c r="C2" s="124"/>
      <c r="D2" s="124"/>
      <c r="E2" s="124"/>
      <c r="F2" s="124"/>
      <c r="G2" s="124"/>
      <c r="H2" s="124"/>
      <c r="I2" s="124"/>
      <c r="J2" s="124"/>
    </row>
    <row r="4" spans="1:10" ht="12.75" customHeight="1" x14ac:dyDescent="0.25">
      <c r="A4" s="43" t="s">
        <v>161</v>
      </c>
      <c r="B4" s="42" t="s">
        <v>211</v>
      </c>
      <c r="C4" s="125"/>
      <c r="D4" s="125"/>
      <c r="E4" s="125"/>
      <c r="F4" s="125"/>
      <c r="G4" s="125"/>
      <c r="H4" s="125"/>
      <c r="I4" s="125"/>
      <c r="J4" s="125"/>
    </row>
    <row r="6" spans="1:10" ht="12.75" customHeight="1" x14ac:dyDescent="0.25">
      <c r="A6" s="43" t="s">
        <v>163</v>
      </c>
      <c r="B6" s="42" t="s">
        <v>212</v>
      </c>
      <c r="C6" s="125"/>
      <c r="D6" s="125"/>
      <c r="E6" s="125"/>
      <c r="F6" s="125"/>
      <c r="G6" s="125"/>
      <c r="H6" s="125"/>
      <c r="I6" s="125"/>
      <c r="J6" s="125"/>
    </row>
    <row r="8" spans="1:10" ht="12.75" customHeight="1" x14ac:dyDescent="0.25">
      <c r="A8" s="43" t="s">
        <v>173</v>
      </c>
      <c r="B8" s="42" t="s">
        <v>213</v>
      </c>
      <c r="C8" s="125"/>
      <c r="D8" s="125"/>
      <c r="E8" s="125"/>
      <c r="F8" s="125"/>
      <c r="G8" s="125"/>
      <c r="H8" s="125"/>
      <c r="I8" s="125"/>
      <c r="J8" s="125"/>
    </row>
    <row r="10" spans="1:10" ht="12.75" customHeight="1" x14ac:dyDescent="0.25">
      <c r="A10" s="43" t="s">
        <v>175</v>
      </c>
      <c r="B10" s="42" t="s">
        <v>214</v>
      </c>
      <c r="C10" s="126"/>
      <c r="D10" s="126"/>
      <c r="E10" s="126"/>
      <c r="F10" s="126"/>
      <c r="G10" s="126"/>
      <c r="H10" s="126"/>
      <c r="I10" s="126"/>
      <c r="J10" s="126"/>
    </row>
    <row r="12" spans="1:10" ht="12.75" customHeight="1" x14ac:dyDescent="0.25">
      <c r="A12" s="43" t="s">
        <v>165</v>
      </c>
      <c r="B12" s="42" t="s">
        <v>215</v>
      </c>
      <c r="C12" s="125"/>
      <c r="D12" s="125"/>
      <c r="E12" s="125"/>
      <c r="F12" s="125"/>
      <c r="G12" s="125"/>
      <c r="H12" s="125"/>
      <c r="I12" s="125"/>
      <c r="J12" s="125"/>
    </row>
    <row r="14" spans="1:10" ht="12.75" customHeight="1" x14ac:dyDescent="0.25">
      <c r="A14" s="43" t="s">
        <v>177</v>
      </c>
      <c r="B14" s="42" t="s">
        <v>216</v>
      </c>
      <c r="C14" s="125"/>
      <c r="D14" s="125"/>
      <c r="E14" s="125"/>
      <c r="F14" s="125"/>
      <c r="G14" s="125"/>
      <c r="H14" s="125"/>
      <c r="I14" s="125"/>
      <c r="J14" s="125"/>
    </row>
    <row r="16" spans="1:10" ht="12.75" customHeight="1" x14ac:dyDescent="0.25">
      <c r="A16" s="43" t="s">
        <v>179</v>
      </c>
      <c r="B16" s="42" t="s">
        <v>217</v>
      </c>
      <c r="C16" s="125"/>
      <c r="D16" s="125"/>
      <c r="E16" s="125"/>
      <c r="F16" s="125"/>
      <c r="G16" s="125"/>
      <c r="H16" s="125"/>
      <c r="I16" s="125"/>
      <c r="J16" s="125"/>
    </row>
    <row r="18" spans="1:10" ht="12.75" customHeight="1" x14ac:dyDescent="0.25">
      <c r="A18" s="43" t="s">
        <v>181</v>
      </c>
      <c r="B18" s="42" t="s">
        <v>218</v>
      </c>
      <c r="C18" s="127"/>
      <c r="D18" s="127"/>
      <c r="E18" s="127"/>
      <c r="F18" s="127"/>
      <c r="G18" s="127"/>
      <c r="H18" s="127"/>
      <c r="I18" s="127"/>
      <c r="J18" s="127"/>
    </row>
    <row r="20" spans="1:10" ht="12.75" customHeight="1" x14ac:dyDescent="0.25">
      <c r="A20" s="43" t="s">
        <v>219</v>
      </c>
      <c r="B20" s="42" t="s">
        <v>220</v>
      </c>
      <c r="C20" s="127"/>
      <c r="D20" s="127"/>
      <c r="E20" s="127"/>
      <c r="F20" s="127"/>
      <c r="G20" s="127"/>
      <c r="H20" s="127"/>
      <c r="I20" s="127"/>
      <c r="J20" s="127"/>
    </row>
    <row r="22" spans="1:10" ht="12.75" customHeight="1" x14ac:dyDescent="0.25">
      <c r="A22" s="43" t="s">
        <v>167</v>
      </c>
      <c r="B22" s="42" t="s">
        <v>221</v>
      </c>
      <c r="C22" s="127"/>
      <c r="D22" s="127"/>
      <c r="E22" s="127"/>
      <c r="F22" s="127"/>
      <c r="G22" s="127"/>
      <c r="H22" s="127"/>
      <c r="I22" s="127"/>
      <c r="J22" s="127"/>
    </row>
    <row r="24" spans="1:10" ht="12.75" customHeight="1" x14ac:dyDescent="0.25">
      <c r="A24" s="43" t="s">
        <v>169</v>
      </c>
      <c r="B24" s="42" t="s">
        <v>222</v>
      </c>
      <c r="C24" s="125"/>
      <c r="D24" s="125"/>
      <c r="E24" s="125"/>
      <c r="F24" s="125"/>
      <c r="G24" s="125"/>
      <c r="H24" s="125"/>
      <c r="I24" s="125"/>
      <c r="J24" s="125"/>
    </row>
    <row r="28" spans="1:10" ht="60" customHeight="1" x14ac:dyDescent="0.25">
      <c r="A28" s="43" t="s">
        <v>171</v>
      </c>
      <c r="B28" s="42" t="s">
        <v>223</v>
      </c>
      <c r="C28" s="125"/>
      <c r="D28" s="125"/>
      <c r="E28" s="125"/>
      <c r="F28" s="125"/>
      <c r="G28" s="125"/>
      <c r="H28" s="125"/>
      <c r="I28" s="125"/>
      <c r="J28" s="125"/>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28" t="s">
        <v>224</v>
      </c>
      <c r="C2" s="128"/>
      <c r="D2" s="128"/>
      <c r="E2" s="128"/>
      <c r="F2" s="128"/>
    </row>
    <row r="4" spans="2:6" ht="12.75" customHeight="1" x14ac:dyDescent="0.25">
      <c r="B4" s="49" t="s">
        <v>225</v>
      </c>
      <c r="C4" s="49" t="s">
        <v>226</v>
      </c>
      <c r="D4" s="49" t="s">
        <v>227</v>
      </c>
      <c r="E4" s="49" t="s">
        <v>228</v>
      </c>
      <c r="F4" s="49" t="s">
        <v>229</v>
      </c>
    </row>
    <row r="6" spans="2:6" ht="12.75" customHeight="1" x14ac:dyDescent="0.25">
      <c r="B6" s="50"/>
      <c r="C6" s="51"/>
      <c r="D6" s="52"/>
      <c r="E6" s="53"/>
      <c r="F6" s="54" t="str">
        <f>IF(AND(E6= "",D6= ""), "", ROUND(ROUND(E6, 2) * ROUND(D6, 3), 2))</f>
        <v/>
      </c>
    </row>
    <row r="8" spans="2:6" ht="12.75" customHeight="1" x14ac:dyDescent="0.25">
      <c r="B8" s="50"/>
      <c r="C8" s="51"/>
      <c r="D8" s="52"/>
      <c r="E8" s="53"/>
      <c r="F8" s="54" t="str">
        <f>IF(AND(E8= "",D8= ""), "", ROUND(ROUND(E8, 2) * ROUND(D8, 3), 2))</f>
        <v/>
      </c>
    </row>
    <row r="10" spans="2:6" ht="12.75" customHeight="1" x14ac:dyDescent="0.25">
      <c r="B10" s="50"/>
      <c r="C10" s="51"/>
      <c r="D10" s="52"/>
      <c r="E10" s="53"/>
      <c r="F10" s="54" t="str">
        <f>IF(AND(E10= "",D10= ""), "", ROUND(ROUND(E10, 2) * ROUND(D10, 3), 2))</f>
        <v/>
      </c>
    </row>
    <row r="12" spans="2:6" ht="12.75" customHeight="1" x14ac:dyDescent="0.25">
      <c r="B12" s="50"/>
      <c r="C12" s="51"/>
      <c r="D12" s="52"/>
      <c r="E12" s="53"/>
      <c r="F12" s="54" t="str">
        <f>IF(AND(E12= "",D12= ""), "", ROUND(ROUND(E12, 2) * ROUND(D12, 3), 2))</f>
        <v/>
      </c>
    </row>
    <row r="14" spans="2:6" ht="12.75" customHeight="1" x14ac:dyDescent="0.25">
      <c r="B14" s="50"/>
      <c r="C14" s="51"/>
      <c r="D14" s="52"/>
      <c r="E14" s="53"/>
      <c r="F14" s="54" t="str">
        <f>IF(AND(E14= "",D14= ""), "", ROUND(ROUND(E14, 2) * ROUND(D14, 3), 2))</f>
        <v/>
      </c>
    </row>
    <row r="16" spans="2:6" ht="12.75" customHeight="1" x14ac:dyDescent="0.25">
      <c r="B16" s="50"/>
      <c r="C16" s="51"/>
      <c r="D16" s="52"/>
      <c r="E16" s="53"/>
      <c r="F16" s="54" t="str">
        <f>IF(AND(E16= "",D16= ""), "", ROUND(ROUND(E16, 2) * ROUND(D16, 3), 2))</f>
        <v/>
      </c>
    </row>
    <row r="18" spans="2:6" ht="12.75" customHeight="1" x14ac:dyDescent="0.25">
      <c r="B18" s="50"/>
      <c r="C18" s="51"/>
      <c r="D18" s="52"/>
      <c r="E18" s="53"/>
      <c r="F18" s="54" t="str">
        <f>IF(AND(E18= "",D18= ""), "", ROUND(ROUND(E18, 2) * ROUND(D18, 3), 2))</f>
        <v/>
      </c>
    </row>
    <row r="20" spans="2:6" ht="12.75" customHeight="1" x14ac:dyDescent="0.25">
      <c r="B20" s="50"/>
      <c r="C20" s="51"/>
      <c r="D20" s="52"/>
      <c r="E20" s="53"/>
      <c r="F20" s="54" t="str">
        <f>IF(AND(E20= "",D20= ""), "", ROUND(ROUND(E20, 2) * ROUND(D20, 3), 2))</f>
        <v/>
      </c>
    </row>
    <row r="22" spans="2:6" ht="12.75" customHeight="1" x14ac:dyDescent="0.25">
      <c r="B22" s="50"/>
      <c r="C22" s="51"/>
      <c r="D22" s="52"/>
      <c r="E22" s="53"/>
      <c r="F22" s="54" t="str">
        <f>IF(AND(E22= "",D22= ""), "", ROUND(ROUND(E22, 2) * ROUND(D22, 3), 2))</f>
        <v/>
      </c>
    </row>
    <row r="24" spans="2:6" ht="12.75" customHeight="1" x14ac:dyDescent="0.25">
      <c r="B24" s="50"/>
      <c r="C24" s="51"/>
      <c r="D24" s="52"/>
      <c r="E24" s="53"/>
      <c r="F24" s="54" t="str">
        <f>IF(AND(E24= "",D24= ""), "", ROUND(ROUND(E24, 2) * ROUND(D24, 3), 2))</f>
        <v/>
      </c>
    </row>
    <row r="26" spans="2:6" ht="12.75" customHeight="1" x14ac:dyDescent="0.25">
      <c r="B26" s="50"/>
      <c r="C26" s="51"/>
      <c r="D26" s="52"/>
      <c r="E26" s="53"/>
      <c r="F26" s="54" t="str">
        <f>IF(AND(E26= "",D26= ""), "", ROUND(ROUND(E26, 2) * ROUND(D26, 3), 2))</f>
        <v/>
      </c>
    </row>
    <row r="28" spans="2:6" ht="12.75" customHeight="1" x14ac:dyDescent="0.25">
      <c r="B28" s="50"/>
      <c r="C28" s="51"/>
      <c r="D28" s="52"/>
      <c r="E28" s="53"/>
      <c r="F28" s="54" t="str">
        <f>IF(AND(E28= "",D28= ""), "", ROUND(ROUND(E28, 2) * ROUND(D28, 3), 2))</f>
        <v/>
      </c>
    </row>
    <row r="30" spans="2:6" ht="12.75" customHeight="1" x14ac:dyDescent="0.25">
      <c r="B30" s="50"/>
      <c r="C30" s="51"/>
      <c r="D30" s="52"/>
      <c r="E30" s="53"/>
      <c r="F30" s="54" t="str">
        <f>IF(AND(E30= "",D30= ""), "", ROUND(ROUND(E30, 2) * ROUND(D30, 3), 2))</f>
        <v/>
      </c>
    </row>
    <row r="32" spans="2:6" ht="12.75" customHeight="1" x14ac:dyDescent="0.25">
      <c r="B32" s="50"/>
      <c r="C32" s="51"/>
      <c r="D32" s="52"/>
      <c r="E32" s="53"/>
      <c r="F32" s="54" t="str">
        <f>IF(AND(E32= "",D32= ""), "", ROUND(ROUND(E32, 2) * ROUND(D32, 3), 2))</f>
        <v/>
      </c>
    </row>
    <row r="34" spans="2:6" ht="12.75" customHeight="1" x14ac:dyDescent="0.25">
      <c r="B34" s="50"/>
      <c r="C34" s="51"/>
      <c r="D34" s="52"/>
      <c r="E34" s="53"/>
      <c r="F34" s="54" t="str">
        <f>IF(AND(E34= "",D34= ""), "", ROUND(ROUND(E34, 2) * ROUND(D34, 3), 2))</f>
        <v/>
      </c>
    </row>
    <row r="36" spans="2:6" ht="12.75" customHeight="1" x14ac:dyDescent="0.25">
      <c r="B36" s="50"/>
      <c r="C36" s="51"/>
      <c r="D36" s="52"/>
      <c r="E36" s="53"/>
      <c r="F36" s="54" t="str">
        <f>IF(AND(E36= "",D36= ""), "", ROUND(ROUND(E36, 2) * ROUND(D36, 3), 2))</f>
        <v/>
      </c>
    </row>
    <row r="38" spans="2:6" ht="12.75" customHeight="1" x14ac:dyDescent="0.25">
      <c r="B38" s="50"/>
      <c r="C38" s="51"/>
      <c r="D38" s="52"/>
      <c r="E38" s="53"/>
      <c r="F38" s="54" t="str">
        <f>IF(AND(E38= "",D38= ""), "", ROUND(ROUND(E38, 2) * ROUND(D38, 3), 2))</f>
        <v/>
      </c>
    </row>
    <row r="40" spans="2:6" ht="12.75" customHeight="1" x14ac:dyDescent="0.25">
      <c r="B40" s="50"/>
      <c r="C40" s="51"/>
      <c r="D40" s="52"/>
      <c r="E40" s="53"/>
      <c r="F40" s="54" t="str">
        <f>IF(AND(E40= "",D40= ""), "", ROUND(ROUND(E40, 2) * ROUND(D40, 3), 2))</f>
        <v/>
      </c>
    </row>
    <row r="42" spans="2:6" ht="12.75" customHeight="1" x14ac:dyDescent="0.25">
      <c r="B42" s="50"/>
      <c r="C42" s="51"/>
      <c r="D42" s="52"/>
      <c r="E42" s="53"/>
      <c r="F42" s="54" t="str">
        <f>IF(AND(E42= "",D42= ""), "", ROUND(ROUND(E42, 2) * ROUND(D42, 3), 2))</f>
        <v/>
      </c>
    </row>
    <row r="44" spans="2:6" ht="12.75" customHeight="1" x14ac:dyDescent="0.25">
      <c r="B44" s="50"/>
      <c r="C44" s="51"/>
      <c r="D44" s="52"/>
      <c r="E44" s="53"/>
      <c r="F44" s="54" t="str">
        <f>IF(AND(E44= "",D44= ""), "", ROUND(ROUND(E44, 2) * ROUND(D44, 3), 2))</f>
        <v/>
      </c>
    </row>
    <row r="46" spans="2:6" ht="12.75" customHeight="1" x14ac:dyDescent="0.25">
      <c r="B46" s="50"/>
      <c r="C46" s="51"/>
      <c r="D46" s="52"/>
      <c r="E46" s="53"/>
      <c r="F46" s="54" t="str">
        <f>IF(AND(E46= "",D46= ""), "", ROUND(ROUND(E46, 2) * ROUND(D46, 3), 2))</f>
        <v/>
      </c>
    </row>
    <row r="48" spans="2:6" ht="12.75" customHeight="1" x14ac:dyDescent="0.25">
      <c r="B48" s="50"/>
      <c r="C48" s="51"/>
      <c r="D48" s="52"/>
      <c r="E48" s="53"/>
      <c r="F48" s="54" t="str">
        <f>IF(AND(E48= "",D48= ""), "", ROUND(ROUND(E48, 2) * ROUND(D48, 3), 2))</f>
        <v/>
      </c>
    </row>
    <row r="50" spans="2:6" ht="12.75" customHeight="1" x14ac:dyDescent="0.25">
      <c r="B50" s="50"/>
      <c r="C50" s="51"/>
      <c r="D50" s="52"/>
      <c r="E50" s="53"/>
      <c r="F50" s="54" t="str">
        <f>IF(AND(E50= "",D50= ""), "", ROUND(ROUND(E50, 2) * ROUND(D50, 3), 2))</f>
        <v/>
      </c>
    </row>
    <row r="52" spans="2:6" ht="12.75" customHeight="1" x14ac:dyDescent="0.25">
      <c r="B52" s="50"/>
      <c r="C52" s="51"/>
      <c r="D52" s="52"/>
      <c r="E52" s="53"/>
      <c r="F52" s="54" t="str">
        <f>IF(AND(E52= "",D52= ""), "", ROUND(ROUND(E52, 2) * ROUND(D52, 3), 2))</f>
        <v/>
      </c>
    </row>
    <row r="54" spans="2:6" ht="12.75" customHeight="1" x14ac:dyDescent="0.25">
      <c r="B54" s="50"/>
      <c r="C54" s="51"/>
      <c r="D54" s="52"/>
      <c r="E54" s="53"/>
      <c r="F54" s="54"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3DEEA-AC9F-4587-BF2D-132354BF9210}">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2.xml><?xml version="1.0" encoding="utf-8"?>
<ds:datastoreItem xmlns:ds="http://schemas.openxmlformats.org/officeDocument/2006/customXml" ds:itemID="{AB2E2965-A75B-4643-AFDA-FA79DD903BDB}">
  <ds:schemaRefs>
    <ds:schemaRef ds:uri="http://schemas.microsoft.com/sharepoint/v3/contenttype/forms"/>
  </ds:schemaRefs>
</ds:datastoreItem>
</file>

<file path=customXml/itemProps3.xml><?xml version="1.0" encoding="utf-8"?>
<ds:datastoreItem xmlns:ds="http://schemas.openxmlformats.org/officeDocument/2006/customXml" ds:itemID="{670965ED-FBA3-40D6-B65F-70299C645D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2025-12-22T16:02:12Z</dcterms:created>
  <dcterms:modified xsi:type="dcterms:W3CDTF">2025-12-22T16:29:51Z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